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0730" windowHeight="11760" tabRatio="808" activeTab="4"/>
  </bookViews>
  <sheets>
    <sheet name="Quadro Resumo" sheetId="7" r:id="rId1"/>
    <sheet name="1.Supervisor" sheetId="11" r:id="rId2"/>
    <sheet name="2. Técnico" sheetId="3" r:id="rId3"/>
    <sheet name="3. Secretária Executiva" sheetId="8" r:id="rId4"/>
    <sheet name="4. Secretária Bilíngue" sheetId="9" r:id="rId5"/>
    <sheet name="Planilhas de Apoio" sheetId="4" r:id="rId6"/>
    <sheet name="Uniformes" sheetId="10" r:id="rId7"/>
  </sheets>
  <definedNames>
    <definedName name="_xlnm.Print_Area" localSheetId="1">'1.Supervisor'!$A$1:$D$140</definedName>
    <definedName name="_xlnm.Print_Area" localSheetId="2">'2. Técnico'!$A$1:$D$140</definedName>
    <definedName name="_xlnm.Print_Area" localSheetId="3">'3. Secretária Executiva'!$A$1:$D$140</definedName>
    <definedName name="_xlnm.Print_Area" localSheetId="4">'4. Secretária Bilíngue'!$A$1:$D$143</definedName>
    <definedName name="_xlnm.Print_Area" localSheetId="5">'Planilhas de Apoio'!$A$1:$E$41</definedName>
    <definedName name="_xlnm.Print_Area" localSheetId="0">'Quadro Resumo'!$A$1:$F$10</definedName>
    <definedName name="_xlnm.Print_Area" localSheetId="6">Uniformes!#REF!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9" l="1"/>
  <c r="C49" i="8"/>
  <c r="C49" i="3"/>
  <c r="C49" i="11"/>
  <c r="D30" i="4" l="1"/>
  <c r="D31" i="4"/>
  <c r="D32" i="4"/>
  <c r="D33" i="4"/>
  <c r="D34" i="4"/>
  <c r="D35" i="4"/>
  <c r="D36" i="4"/>
  <c r="D37" i="4"/>
  <c r="C37" i="4"/>
  <c r="C36" i="4"/>
  <c r="C35" i="4"/>
  <c r="C34" i="4"/>
  <c r="C33" i="4"/>
  <c r="C32" i="4"/>
  <c r="C31" i="4"/>
  <c r="C30" i="4"/>
  <c r="C29" i="4"/>
  <c r="C109" i="9" l="1"/>
  <c r="C109" i="8"/>
  <c r="C109" i="3"/>
  <c r="C109" i="11"/>
  <c r="E13" i="10"/>
  <c r="E4" i="10"/>
  <c r="E5" i="10"/>
  <c r="E6" i="10"/>
  <c r="E7" i="10"/>
  <c r="E8" i="10"/>
  <c r="E9" i="10"/>
  <c r="E10" i="10"/>
  <c r="E11" i="10"/>
  <c r="E3" i="10"/>
  <c r="E12" i="10" s="1"/>
  <c r="C88" i="9" l="1"/>
  <c r="C88" i="8"/>
  <c r="C88" i="3"/>
  <c r="C88" i="11"/>
  <c r="B9" i="4" l="1"/>
  <c r="E9" i="4" s="1"/>
  <c r="C16" i="11"/>
  <c r="C17" i="11" s="1"/>
  <c r="D88" i="11" s="1"/>
  <c r="C122" i="11"/>
  <c r="C102" i="11"/>
  <c r="C73" i="11"/>
  <c r="C41" i="11"/>
  <c r="C25" i="11"/>
  <c r="C27" i="11" s="1"/>
  <c r="D87" i="11" l="1"/>
  <c r="D85" i="11"/>
  <c r="D84" i="11"/>
  <c r="D83" i="11"/>
  <c r="D82" i="11"/>
  <c r="D86" i="11"/>
  <c r="C15" i="4"/>
  <c r="D68" i="11"/>
  <c r="D26" i="11"/>
  <c r="D69" i="11"/>
  <c r="D70" i="11"/>
  <c r="D27" i="11"/>
  <c r="D71" i="11"/>
  <c r="D72" i="11"/>
  <c r="C127" i="11"/>
  <c r="D67" i="11"/>
  <c r="D73" i="11"/>
  <c r="C135" i="11" s="1"/>
  <c r="C133" i="11"/>
  <c r="D25" i="11"/>
  <c r="C101" i="11" l="1"/>
  <c r="C103" i="11" s="1"/>
  <c r="C136" i="11"/>
  <c r="D41" i="11"/>
  <c r="C59" i="11" s="1"/>
  <c r="D34" i="11"/>
  <c r="D33" i="11"/>
  <c r="D36" i="11"/>
  <c r="D37" i="11"/>
  <c r="D40" i="11"/>
  <c r="C58" i="11"/>
  <c r="D39" i="11"/>
  <c r="D38" i="11"/>
  <c r="D35" i="11"/>
  <c r="C47" i="9"/>
  <c r="B12" i="4"/>
  <c r="E12" i="4" s="1"/>
  <c r="C18" i="4" s="1"/>
  <c r="B11" i="4"/>
  <c r="E11" i="4" s="1"/>
  <c r="C17" i="4" s="1"/>
  <c r="B10" i="4"/>
  <c r="E10" i="4" s="1"/>
  <c r="C16" i="4" s="1"/>
  <c r="D29" i="4" l="1"/>
  <c r="C122" i="3" l="1"/>
  <c r="C127" i="3" s="1"/>
  <c r="D25" i="4" l="1"/>
  <c r="C50" i="9" l="1"/>
  <c r="C50" i="11"/>
  <c r="C50" i="3"/>
  <c r="C50" i="8"/>
  <c r="C122" i="9"/>
  <c r="C127" i="9" s="1"/>
  <c r="C102" i="9"/>
  <c r="C73" i="9"/>
  <c r="C41" i="9"/>
  <c r="C25" i="9"/>
  <c r="C27" i="9" s="1"/>
  <c r="C17" i="9"/>
  <c r="D67" i="9" s="1"/>
  <c r="C122" i="8"/>
  <c r="C127" i="8" s="1"/>
  <c r="C102" i="8"/>
  <c r="C73" i="8"/>
  <c r="C41" i="8"/>
  <c r="C25" i="8"/>
  <c r="C27" i="8" s="1"/>
  <c r="C17" i="8"/>
  <c r="D82" i="8" s="1"/>
  <c r="D27" i="8" l="1"/>
  <c r="D35" i="8" s="1"/>
  <c r="C133" i="9"/>
  <c r="D73" i="9"/>
  <c r="C135" i="9" s="1"/>
  <c r="D68" i="9"/>
  <c r="D83" i="9"/>
  <c r="D25" i="9"/>
  <c r="D69" i="9"/>
  <c r="D84" i="9"/>
  <c r="D26" i="9"/>
  <c r="D85" i="9"/>
  <c r="D86" i="9"/>
  <c r="D27" i="9"/>
  <c r="D41" i="9" s="1"/>
  <c r="D72" i="9"/>
  <c r="D87" i="9"/>
  <c r="D82" i="9"/>
  <c r="D70" i="9"/>
  <c r="D71" i="9"/>
  <c r="D88" i="9"/>
  <c r="D68" i="8"/>
  <c r="D85" i="8"/>
  <c r="D25" i="8"/>
  <c r="D69" i="8"/>
  <c r="D86" i="8"/>
  <c r="D26" i="8"/>
  <c r="D70" i="8"/>
  <c r="D87" i="8"/>
  <c r="D71" i="8"/>
  <c r="D88" i="8"/>
  <c r="D72" i="8"/>
  <c r="D83" i="8"/>
  <c r="D84" i="8"/>
  <c r="D67" i="8"/>
  <c r="D73" i="8"/>
  <c r="C135" i="8" s="1"/>
  <c r="C133" i="8"/>
  <c r="D36" i="8" l="1"/>
  <c r="D37" i="8"/>
  <c r="D38" i="8"/>
  <c r="D33" i="8"/>
  <c r="D34" i="8"/>
  <c r="D41" i="8"/>
  <c r="C59" i="8" s="1"/>
  <c r="C58" i="8"/>
  <c r="D39" i="8"/>
  <c r="D40" i="8"/>
  <c r="D33" i="9"/>
  <c r="D39" i="9"/>
  <c r="D38" i="9"/>
  <c r="C59" i="9"/>
  <c r="D40" i="9"/>
  <c r="C58" i="9"/>
  <c r="D34" i="9"/>
  <c r="D37" i="9"/>
  <c r="D36" i="9"/>
  <c r="D35" i="9"/>
  <c r="C136" i="9"/>
  <c r="C101" i="9"/>
  <c r="C103" i="9" s="1"/>
  <c r="C101" i="8"/>
  <c r="C103" i="8" s="1"/>
  <c r="C136" i="8"/>
  <c r="B41" i="4" l="1"/>
  <c r="C41" i="4" s="1"/>
  <c r="C113" i="11" s="1"/>
  <c r="C137" i="11" s="1"/>
  <c r="C113" i="9" l="1"/>
  <c r="C137" i="9" s="1"/>
  <c r="C113" i="8"/>
  <c r="C137" i="8" s="1"/>
  <c r="C113" i="3"/>
  <c r="C137" i="3" s="1"/>
  <c r="C102" i="3" l="1"/>
  <c r="C73" i="3"/>
  <c r="D21" i="4"/>
  <c r="C48" i="11" s="1"/>
  <c r="E5" i="4"/>
  <c r="C41" i="3"/>
  <c r="B15" i="4" l="1"/>
  <c r="D15" i="4" s="1"/>
  <c r="C47" i="11" s="1"/>
  <c r="B16" i="4"/>
  <c r="D16" i="4" s="1"/>
  <c r="C52" i="11" s="1"/>
  <c r="C60" i="11" s="1"/>
  <c r="C61" i="11" s="1"/>
  <c r="C134" i="11" s="1"/>
  <c r="B18" i="4"/>
  <c r="B17" i="4"/>
  <c r="D17" i="4" s="1"/>
  <c r="C47" i="8" s="1"/>
  <c r="C48" i="9"/>
  <c r="C48" i="8"/>
  <c r="C48" i="3"/>
  <c r="C138" i="11" l="1"/>
  <c r="D121" i="11"/>
  <c r="C52" i="8"/>
  <c r="C60" i="8" s="1"/>
  <c r="C61" i="8" s="1"/>
  <c r="C52" i="9"/>
  <c r="C60" i="9" s="1"/>
  <c r="C61" i="9" s="1"/>
  <c r="C47" i="3"/>
  <c r="C52" i="3" s="1"/>
  <c r="C60" i="3" s="1"/>
  <c r="C25" i="3"/>
  <c r="C27" i="3" s="1"/>
  <c r="C17" i="3"/>
  <c r="D82" i="3" s="1"/>
  <c r="D119" i="11" l="1"/>
  <c r="D120" i="11" s="1"/>
  <c r="C134" i="9"/>
  <c r="C138" i="9" s="1"/>
  <c r="D121" i="9"/>
  <c r="D121" i="8"/>
  <c r="C134" i="8"/>
  <c r="C138" i="8" s="1"/>
  <c r="D83" i="3"/>
  <c r="D69" i="3"/>
  <c r="D68" i="3"/>
  <c r="D84" i="3"/>
  <c r="D70" i="3"/>
  <c r="D85" i="3"/>
  <c r="D71" i="3"/>
  <c r="D86" i="3"/>
  <c r="D72" i="3"/>
  <c r="D67" i="3"/>
  <c r="D88" i="3"/>
  <c r="C133" i="3"/>
  <c r="D87" i="3"/>
  <c r="D73" i="3"/>
  <c r="C135" i="3" s="1"/>
  <c r="D27" i="3"/>
  <c r="D39" i="3" s="1"/>
  <c r="D26" i="3"/>
  <c r="D25" i="3"/>
  <c r="D123" i="11" l="1"/>
  <c r="D126" i="11"/>
  <c r="D122" i="11"/>
  <c r="D124" i="11"/>
  <c r="D125" i="11"/>
  <c r="C136" i="3"/>
  <c r="C101" i="3"/>
  <c r="D38" i="3"/>
  <c r="D37" i="3"/>
  <c r="D119" i="8"/>
  <c r="D120" i="8" s="1"/>
  <c r="D119" i="9"/>
  <c r="C58" i="3"/>
  <c r="D36" i="3"/>
  <c r="D35" i="3"/>
  <c r="D41" i="3"/>
  <c r="C59" i="3" s="1"/>
  <c r="D33" i="3"/>
  <c r="D40" i="3"/>
  <c r="D34" i="3"/>
  <c r="D127" i="11" l="1"/>
  <c r="C139" i="11" s="1"/>
  <c r="C140" i="11" s="1"/>
  <c r="D6" i="7" s="1"/>
  <c r="E6" i="7" s="1"/>
  <c r="G6" i="7" s="1"/>
  <c r="C61" i="3"/>
  <c r="C134" i="3" s="1"/>
  <c r="C138" i="3" s="1"/>
  <c r="D119" i="3" s="1"/>
  <c r="D125" i="8"/>
  <c r="D123" i="8"/>
  <c r="D124" i="8"/>
  <c r="D126" i="8"/>
  <c r="D122" i="8"/>
  <c r="D120" i="9"/>
  <c r="D126" i="9" s="1"/>
  <c r="C103" i="3"/>
  <c r="F6" i="7" l="1"/>
  <c r="D127" i="8"/>
  <c r="C139" i="8" s="1"/>
  <c r="C140" i="8" s="1"/>
  <c r="D8" i="7" s="1"/>
  <c r="D124" i="9"/>
  <c r="D123" i="9"/>
  <c r="D125" i="9"/>
  <c r="D122" i="9"/>
  <c r="D120" i="3"/>
  <c r="D125" i="3" s="1"/>
  <c r="D121" i="3"/>
  <c r="E8" i="7" l="1"/>
  <c r="G8" i="7" s="1"/>
  <c r="D127" i="9"/>
  <c r="C139" i="9" s="1"/>
  <c r="C140" i="9" s="1"/>
  <c r="D9" i="7" s="1"/>
  <c r="D122" i="3"/>
  <c r="D123" i="3"/>
  <c r="D126" i="3"/>
  <c r="D124" i="3"/>
  <c r="E9" i="7" l="1"/>
  <c r="G9" i="7" s="1"/>
  <c r="F8" i="7"/>
  <c r="D127" i="3"/>
  <c r="C139" i="3" s="1"/>
  <c r="C140" i="3" s="1"/>
  <c r="D7" i="7" s="1"/>
  <c r="E7" i="7" s="1"/>
  <c r="G7" i="7" s="1"/>
  <c r="G10" i="7" s="1"/>
  <c r="F9" i="7" l="1"/>
  <c r="F7" i="7"/>
  <c r="F10" i="7" s="1"/>
  <c r="E10" i="7"/>
</calcChain>
</file>

<file path=xl/sharedStrings.xml><?xml version="1.0" encoding="utf-8"?>
<sst xmlns="http://schemas.openxmlformats.org/spreadsheetml/2006/main" count="810" uniqueCount="168">
  <si>
    <t>Base de cálculo</t>
  </si>
  <si>
    <t>Percentual</t>
  </si>
  <si>
    <t>Categoria</t>
  </si>
  <si>
    <t>Valor</t>
  </si>
  <si>
    <t>Adicional Noturno</t>
  </si>
  <si>
    <t>Total</t>
  </si>
  <si>
    <t>Férias</t>
  </si>
  <si>
    <t>SEBRAE</t>
  </si>
  <si>
    <t>INCRA</t>
  </si>
  <si>
    <t>FGTS</t>
  </si>
  <si>
    <t>Vr. Unitário</t>
  </si>
  <si>
    <t xml:space="preserve">Vales por dia </t>
  </si>
  <si>
    <t>Custo total</t>
  </si>
  <si>
    <t>Dias efetivamente trabalhados</t>
  </si>
  <si>
    <t>CUSTO DA PASSAGEM</t>
  </si>
  <si>
    <t>Proporcionalidade</t>
  </si>
  <si>
    <t>Desconto</t>
  </si>
  <si>
    <t>Valor do desconto</t>
  </si>
  <si>
    <t>DESCONTO DO VALE TRANSPORTE</t>
  </si>
  <si>
    <t>Custo efetivo</t>
  </si>
  <si>
    <t>CUSTO EFETIVO DO VALE TRANSPORTE</t>
  </si>
  <si>
    <t>VALE ALIMENTAÇÃO/REFEIÇÃO</t>
  </si>
  <si>
    <t>Valor diário</t>
  </si>
  <si>
    <t>Custo anual</t>
  </si>
  <si>
    <t>Insumos Diversos</t>
  </si>
  <si>
    <t>Custos Indiretos, Tributos e Lucro</t>
  </si>
  <si>
    <t>Custos Indiretos</t>
  </si>
  <si>
    <t>Tributos</t>
  </si>
  <si>
    <t>Lucro</t>
  </si>
  <si>
    <t xml:space="preserve">UNIFORMES - COMPOSIÇÃO - VALOR ANUAL </t>
  </si>
  <si>
    <t>Item</t>
  </si>
  <si>
    <t>qte</t>
  </si>
  <si>
    <t>Vr. Unitario</t>
  </si>
  <si>
    <t>Calça</t>
  </si>
  <si>
    <t>Sapato</t>
  </si>
  <si>
    <t xml:space="preserve">Custo anual por Pessoa  </t>
  </si>
  <si>
    <t>UNIFORMES</t>
  </si>
  <si>
    <t xml:space="preserve">Custo mensal 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</si>
  <si>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</si>
  <si>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</si>
  <si>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</si>
  <si>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</si>
  <si>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</si>
  <si>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</si>
  <si>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</si>
  <si>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</si>
  <si>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</si>
  <si>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</si>
  <si>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</si>
  <si>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</si>
  <si>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</si>
  <si>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</si>
  <si>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</si>
  <si>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</si>
  <si>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</si>
  <si>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</si>
  <si>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</si>
  <si>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</si>
  <si>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</si>
  <si>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</si>
  <si>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</si>
  <si>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</si>
  <si>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</si>
  <si>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</si>
  <si>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</si>
  <si>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</si>
  <si>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</si>
  <si>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</si>
  <si>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</si>
  <si>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</si>
  <si>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</si>
  <si>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</si>
  <si>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</si>
  <si>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</si>
  <si>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</si>
  <si>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</si>
  <si>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</si>
  <si>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</si>
  <si>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</si>
  <si>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</si>
  <si>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</si>
  <si>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</si>
  <si>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</si>
  <si>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</si>
  <si>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</si>
  <si>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</si>
  <si>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</si>
  <si>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</si>
  <si>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</si>
  <si>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</si>
  <si>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</si>
  <si>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</si>
  <si>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</si>
  <si>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</si>
  <si>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</si>
  <si>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</si>
  <si>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</si>
  <si>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</si>
  <si>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</si>
  <si>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</si>
  <si>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</si>
  <si>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</si>
  <si>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</si>
  <si>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</si>
  <si>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</si>
  <si>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PLANILHA DE CUSTOS E FORMAÇÃO DE PREÇOS</t>
  </si>
  <si>
    <t>MODELO PARA A CONSOLIDAÇÃO E APRESENTAÇÃO DE PROPOSTAS</t>
  </si>
  <si>
    <t>Com ajustes após publicação da Lei n° 13.467, de 2017.</t>
  </si>
  <si>
    <t>Intervalo para repouso e alimentação</t>
  </si>
  <si>
    <t>Categoria/cargo</t>
  </si>
  <si>
    <t>PIS</t>
  </si>
  <si>
    <t>COFINS</t>
  </si>
  <si>
    <t>C.1. Tributos Federais</t>
  </si>
  <si>
    <t>C.2. Tributos Estaduais (ICMS)</t>
  </si>
  <si>
    <t>C.3. Tributos Municipais (ISS)</t>
  </si>
  <si>
    <t>CCT:</t>
  </si>
  <si>
    <t>Cat. Profissional:</t>
  </si>
  <si>
    <t>CBO:</t>
  </si>
  <si>
    <t>Auxílio-Refeição</t>
  </si>
  <si>
    <t>Ticket cesta / cartão alimentação magnético</t>
  </si>
  <si>
    <t>Assistência odont.</t>
  </si>
  <si>
    <t>Quadro Resumo Custos</t>
  </si>
  <si>
    <t>Unidade de medida</t>
  </si>
  <si>
    <t>(A)</t>
  </si>
  <si>
    <t>(B)</t>
  </si>
  <si>
    <t>(D)</t>
  </si>
  <si>
    <t>posto</t>
  </si>
  <si>
    <t>Valor Total do Contrato</t>
  </si>
  <si>
    <t>Téc. Secr.</t>
  </si>
  <si>
    <t>Secretária Ex.</t>
  </si>
  <si>
    <t>Blazer</t>
  </si>
  <si>
    <t>CESTA BÁSICA</t>
  </si>
  <si>
    <t>Valor mensal</t>
  </si>
  <si>
    <t>Secretária Ex. Bil.</t>
  </si>
  <si>
    <t>Técnico (a) de Secretariado</t>
  </si>
  <si>
    <t>Secretário (a) Executivo (a)</t>
  </si>
  <si>
    <t>Secretário (a) Executivo (a) Bilíngue</t>
  </si>
  <si>
    <t xml:space="preserve">* Para obtenção do salário base do cargo de Secretário (a) Executivo (a) Bilíngue utilizou-se a média dos valores dos salários dos cargos de Secretário Bilíngue, Assistente Bilíngue e Secretário (a) Executivo (a).  </t>
  </si>
  <si>
    <t>Técnico</t>
  </si>
  <si>
    <t>Secret. Executiva</t>
  </si>
  <si>
    <t>Secret. Executiva Bilingue</t>
  </si>
  <si>
    <t>Secret. Executiva Biulingue</t>
  </si>
  <si>
    <t>(F) = (E x 12)</t>
  </si>
  <si>
    <t>Supervisor Técnico Secretariado</t>
  </si>
  <si>
    <t>Outros (especificar) - Gratificação 40% - Atividade supervisão</t>
  </si>
  <si>
    <t>Supervisor Técnico Sec</t>
  </si>
  <si>
    <t>Ausência por doença</t>
  </si>
  <si>
    <t>Quantidade</t>
  </si>
  <si>
    <t>Valor Unitário</t>
  </si>
  <si>
    <t>Valor total</t>
  </si>
  <si>
    <t>Camisa manga curta</t>
  </si>
  <si>
    <t>Camisa manga longa</t>
  </si>
  <si>
    <t>Saia</t>
  </si>
  <si>
    <t>Vestido</t>
  </si>
  <si>
    <t>Meia calça</t>
  </si>
  <si>
    <t>Casaco</t>
  </si>
  <si>
    <t>Meia</t>
  </si>
  <si>
    <t>Total anual</t>
  </si>
  <si>
    <t>Total mensal</t>
  </si>
  <si>
    <t>Auxílio-creche</t>
  </si>
  <si>
    <t>Valor Mensal</t>
  </si>
  <si>
    <t>(C)</t>
  </si>
  <si>
    <t>(E) = (C x D)</t>
  </si>
  <si>
    <t>Valor Anual</t>
  </si>
  <si>
    <t>Valor do contrato (24 meses)</t>
  </si>
  <si>
    <t>(G) = (E x 24)</t>
  </si>
  <si>
    <t xml:space="preserve">Valor Mensal por Empregado </t>
  </si>
  <si>
    <t>Caso a empresa adote a CCT SINDEEPRES, utilizada como referência para essa planilha de formação de preços, deverá considerar entre seus custos o valor do Benefício Boa Permanência. E tal valor não poderá ser repassado como custo direto à Administração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</si>
</sst>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_(* #,##0.00_);_(* \(#,##0.00\);_(* \-??_);_(@_)"/>
    <numFmt numFmtId="166" formatCode="0.00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8"/>
      <color theme="0"/>
      <name val="Times New Roman"/>
      <family val="1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4">
    <xf numFmtId="0" fontId="0" fillId="0" borderId="0"/>
    <xf numFmtId="9" fontId="1" fillId="0" borderId="0" applyFont="0" applyFill="0" applyBorder="0" applyAlignment="0" applyProtection="0"/>
    <xf numFmtId="165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23" applyNumberFormat="0" applyFill="0" applyAlignment="0" applyProtection="0"/>
    <xf numFmtId="0" fontId="8" fillId="0" borderId="24" applyNumberFormat="0" applyFill="0" applyAlignment="0" applyProtection="0"/>
    <xf numFmtId="0" fontId="9" fillId="0" borderId="25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26" applyNumberFormat="0" applyAlignment="0" applyProtection="0"/>
    <xf numFmtId="0" fontId="14" fillId="8" borderId="27" applyNumberFormat="0" applyAlignment="0" applyProtection="0"/>
    <xf numFmtId="0" fontId="15" fillId="8" borderId="26" applyNumberFormat="0" applyAlignment="0" applyProtection="0"/>
    <xf numFmtId="0" fontId="16" fillId="0" borderId="28" applyNumberFormat="0" applyFill="0" applyAlignment="0" applyProtection="0"/>
    <xf numFmtId="0" fontId="17" fillId="9" borderId="29" applyNumberFormat="0" applyAlignment="0" applyProtection="0"/>
    <xf numFmtId="0" fontId="18" fillId="0" borderId="0" applyNumberFormat="0" applyFill="0" applyBorder="0" applyAlignment="0" applyProtection="0"/>
    <xf numFmtId="0" fontId="1" fillId="10" borderId="3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31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68">
    <xf numFmtId="0" fontId="0" fillId="0" borderId="0" xfId="0"/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165" fontId="4" fillId="3" borderId="20" xfId="2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" fontId="3" fillId="0" borderId="9" xfId="2" applyNumberFormat="1" applyFont="1" applyFill="1" applyBorder="1" applyAlignment="1" applyProtection="1">
      <alignment horizontal="center" vertical="center"/>
    </xf>
    <xf numFmtId="165" fontId="3" fillId="0" borderId="9" xfId="2" applyFont="1" applyFill="1" applyBorder="1" applyAlignment="1" applyProtection="1">
      <alignment horizontal="center" vertical="center"/>
    </xf>
    <xf numFmtId="4" fontId="24" fillId="0" borderId="3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 applyProtection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165" fontId="3" fillId="0" borderId="0" xfId="2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4" fontId="3" fillId="0" borderId="8" xfId="2" applyNumberFormat="1" applyFont="1" applyFill="1" applyBorder="1" applyAlignment="1" applyProtection="1">
      <alignment horizontal="center" vertical="center"/>
    </xf>
    <xf numFmtId="4" fontId="4" fillId="0" borderId="3" xfId="2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10" fontId="3" fillId="0" borderId="34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justify" vertical="center" wrapText="1"/>
    </xf>
    <xf numFmtId="0" fontId="2" fillId="0" borderId="19" xfId="0" applyFont="1" applyBorder="1" applyAlignment="1">
      <alignment vertical="center" wrapText="1"/>
    </xf>
    <xf numFmtId="0" fontId="3" fillId="0" borderId="0" xfId="0" applyFont="1"/>
    <xf numFmtId="0" fontId="2" fillId="0" borderId="21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0" fontId="0" fillId="0" borderId="32" xfId="0" applyBorder="1"/>
    <xf numFmtId="0" fontId="0" fillId="0" borderId="0" xfId="0" applyBorder="1"/>
    <xf numFmtId="0" fontId="0" fillId="0" borderId="36" xfId="0" applyBorder="1"/>
    <xf numFmtId="164" fontId="2" fillId="0" borderId="7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justify" vertical="center" wrapText="1"/>
    </xf>
    <xf numFmtId="166" fontId="3" fillId="0" borderId="34" xfId="0" applyNumberFormat="1" applyFont="1" applyBorder="1" applyAlignment="1">
      <alignment horizontal="center" vertical="center" wrapText="1"/>
    </xf>
    <xf numFmtId="166" fontId="3" fillId="0" borderId="36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0" fontId="3" fillId="0" borderId="20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7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34" xfId="0" applyNumberFormat="1" applyFont="1" applyBorder="1" applyAlignment="1">
      <alignment horizontal="center" vertical="center" wrapText="1"/>
    </xf>
    <xf numFmtId="10" fontId="2" fillId="0" borderId="34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vertical="center" wrapText="1"/>
    </xf>
    <xf numFmtId="0" fontId="3" fillId="37" borderId="34" xfId="0" applyFont="1" applyFill="1" applyBorder="1" applyAlignment="1">
      <alignment vertical="center" wrapText="1"/>
    </xf>
    <xf numFmtId="10" fontId="3" fillId="37" borderId="34" xfId="0" applyNumberFormat="1" applyFont="1" applyFill="1" applyBorder="1" applyAlignment="1">
      <alignment horizontal="center" vertical="center" wrapText="1"/>
    </xf>
    <xf numFmtId="4" fontId="3" fillId="37" borderId="34" xfId="0" applyNumberFormat="1" applyFont="1" applyFill="1" applyBorder="1" applyAlignment="1">
      <alignment horizontal="center" vertical="center" wrapText="1"/>
    </xf>
    <xf numFmtId="4" fontId="2" fillId="0" borderId="34" xfId="0" applyNumberFormat="1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7" fillId="0" borderId="0" xfId="52" applyFont="1" applyAlignment="1">
      <alignment vertical="center"/>
    </xf>
    <xf numFmtId="0" fontId="27" fillId="0" borderId="0" xfId="52" applyFont="1" applyFill="1" applyAlignment="1">
      <alignment vertical="center"/>
    </xf>
    <xf numFmtId="3" fontId="28" fillId="0" borderId="1" xfId="52" applyNumberFormat="1" applyFont="1" applyBorder="1" applyAlignment="1">
      <alignment horizontal="center" vertical="center" wrapText="1"/>
    </xf>
    <xf numFmtId="0" fontId="28" fillId="0" borderId="1" xfId="52" applyFont="1" applyBorder="1" applyAlignment="1">
      <alignment horizontal="center" vertical="center" wrapText="1"/>
    </xf>
    <xf numFmtId="0" fontId="29" fillId="0" borderId="0" xfId="52" applyFont="1" applyAlignment="1">
      <alignment vertical="center"/>
    </xf>
    <xf numFmtId="0" fontId="28" fillId="0" borderId="0" xfId="52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34" xfId="0" applyFont="1" applyFill="1" applyBorder="1" applyAlignment="1">
      <alignment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10" fontId="3" fillId="0" borderId="3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1" xfId="0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" fontId="0" fillId="0" borderId="42" xfId="0" applyNumberFormat="1" applyBorder="1" applyAlignment="1">
      <alignment horizontal="center"/>
    </xf>
    <xf numFmtId="9" fontId="3" fillId="0" borderId="42" xfId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164" fontId="0" fillId="0" borderId="0" xfId="0" applyNumberFormat="1"/>
    <xf numFmtId="4" fontId="3" fillId="0" borderId="3" xfId="0" applyNumberFormat="1" applyFont="1" applyFill="1" applyBorder="1" applyAlignment="1">
      <alignment horizontal="center" vertical="center"/>
    </xf>
    <xf numFmtId="10" fontId="3" fillId="0" borderId="21" xfId="0" applyNumberFormat="1" applyFont="1" applyFill="1" applyBorder="1" applyAlignment="1">
      <alignment horizontal="center" vertical="center" wrapText="1"/>
    </xf>
    <xf numFmtId="166" fontId="3" fillId="0" borderId="20" xfId="0" applyNumberFormat="1" applyFont="1" applyFill="1" applyBorder="1" applyAlignment="1">
      <alignment horizontal="center"/>
    </xf>
    <xf numFmtId="166" fontId="3" fillId="0" borderId="34" xfId="0" applyNumberFormat="1" applyFont="1" applyFill="1" applyBorder="1" applyAlignment="1">
      <alignment horizontal="center" vertical="center" wrapText="1"/>
    </xf>
    <xf numFmtId="10" fontId="3" fillId="39" borderId="34" xfId="0" applyNumberFormat="1" applyFont="1" applyFill="1" applyBorder="1" applyAlignment="1">
      <alignment horizontal="center" vertical="center" wrapText="1"/>
    </xf>
    <xf numFmtId="10" fontId="3" fillId="39" borderId="21" xfId="0" applyNumberFormat="1" applyFont="1" applyFill="1" applyBorder="1" applyAlignment="1">
      <alignment horizontal="center" vertical="center" wrapText="1"/>
    </xf>
    <xf numFmtId="10" fontId="2" fillId="37" borderId="34" xfId="0" applyNumberFormat="1" applyFont="1" applyFill="1" applyBorder="1" applyAlignment="1">
      <alignment horizontal="center" vertical="center" wrapText="1"/>
    </xf>
    <xf numFmtId="4" fontId="2" fillId="37" borderId="34" xfId="0" applyNumberFormat="1" applyFont="1" applyFill="1" applyBorder="1" applyAlignment="1">
      <alignment horizontal="center" vertical="center" wrapText="1"/>
    </xf>
    <xf numFmtId="166" fontId="3" fillId="39" borderId="36" xfId="0" applyNumberFormat="1" applyFont="1" applyFill="1" applyBorder="1" applyAlignment="1">
      <alignment horizontal="center" vertical="center" wrapText="1"/>
    </xf>
    <xf numFmtId="166" fontId="3" fillId="39" borderId="20" xfId="0" applyNumberFormat="1" applyFont="1" applyFill="1" applyBorder="1" applyAlignment="1">
      <alignment horizontal="center"/>
    </xf>
    <xf numFmtId="166" fontId="3" fillId="39" borderId="34" xfId="0" applyNumberFormat="1" applyFont="1" applyFill="1" applyBorder="1" applyAlignment="1">
      <alignment horizontal="center" vertical="center" wrapText="1"/>
    </xf>
    <xf numFmtId="44" fontId="28" fillId="0" borderId="1" xfId="53" applyFont="1" applyBorder="1" applyAlignment="1">
      <alignment horizontal="right" vertical="center" wrapText="1"/>
    </xf>
    <xf numFmtId="44" fontId="28" fillId="0" borderId="1" xfId="53" applyFont="1" applyFill="1" applyBorder="1" applyAlignment="1">
      <alignment vertical="center" wrapText="1"/>
    </xf>
    <xf numFmtId="0" fontId="26" fillId="40" borderId="1" xfId="52" applyFont="1" applyFill="1" applyBorder="1" applyAlignment="1">
      <alignment horizontal="center" vertical="center" wrapText="1"/>
    </xf>
    <xf numFmtId="44" fontId="26" fillId="40" borderId="1" xfId="53" applyFont="1" applyFill="1" applyBorder="1" applyAlignment="1">
      <alignment horizontal="right" vertical="center" wrapText="1"/>
    </xf>
    <xf numFmtId="0" fontId="33" fillId="0" borderId="0" xfId="0" applyFont="1"/>
    <xf numFmtId="0" fontId="32" fillId="0" borderId="1" xfId="0" applyFont="1" applyBorder="1"/>
    <xf numFmtId="44" fontId="32" fillId="0" borderId="1" xfId="53" applyFont="1" applyBorder="1"/>
    <xf numFmtId="0" fontId="33" fillId="0" borderId="1" xfId="0" applyFont="1" applyBorder="1"/>
    <xf numFmtId="44" fontId="33" fillId="0" borderId="1" xfId="53" applyFont="1" applyBorder="1"/>
    <xf numFmtId="0" fontId="32" fillId="0" borderId="1" xfId="0" applyFont="1" applyBorder="1" applyAlignment="1">
      <alignment horizontal="center"/>
    </xf>
    <xf numFmtId="0" fontId="34" fillId="40" borderId="1" xfId="0" applyFont="1" applyFill="1" applyBorder="1" applyAlignment="1">
      <alignment horizontal="center"/>
    </xf>
    <xf numFmtId="44" fontId="33" fillId="40" borderId="1" xfId="0" applyNumberFormat="1" applyFont="1" applyFill="1" applyBorder="1"/>
    <xf numFmtId="0" fontId="33" fillId="0" borderId="1" xfId="0" applyFont="1" applyBorder="1" applyAlignment="1">
      <alignment horizontal="center"/>
    </xf>
    <xf numFmtId="44" fontId="27" fillId="0" borderId="1" xfId="0" applyNumberFormat="1" applyFont="1" applyBorder="1"/>
    <xf numFmtId="0" fontId="31" fillId="0" borderId="0" xfId="52" applyFont="1" applyBorder="1" applyAlignment="1">
      <alignment horizontal="center" vertical="center"/>
    </xf>
    <xf numFmtId="0" fontId="30" fillId="40" borderId="1" xfId="52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35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7" borderId="17" xfId="0" applyFont="1" applyFill="1" applyBorder="1" applyAlignment="1">
      <alignment horizontal="center" vertical="center" wrapText="1"/>
    </xf>
    <xf numFmtId="0" fontId="2" fillId="37" borderId="19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35" borderId="0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/>
    </xf>
    <xf numFmtId="0" fontId="2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4" fillId="38" borderId="17" xfId="0" applyFont="1" applyFill="1" applyBorder="1" applyAlignment="1">
      <alignment horizontal="center" vertical="center"/>
    </xf>
    <xf numFmtId="0" fontId="4" fillId="38" borderId="18" xfId="0" applyFont="1" applyFill="1" applyBorder="1" applyAlignment="1">
      <alignment horizontal="center" vertical="center"/>
    </xf>
    <xf numFmtId="0" fontId="4" fillId="38" borderId="19" xfId="0" applyFont="1" applyFill="1" applyBorder="1" applyAlignment="1">
      <alignment horizontal="center" vertical="center"/>
    </xf>
    <xf numFmtId="0" fontId="33" fillId="40" borderId="1" xfId="0" applyFont="1" applyFill="1" applyBorder="1" applyAlignment="1">
      <alignment horizontal="center"/>
    </xf>
    <xf numFmtId="0" fontId="3" fillId="41" borderId="32" xfId="0" applyFont="1" applyFill="1" applyBorder="1" applyAlignment="1">
      <alignment horizontal="center" wrapText="1"/>
    </xf>
    <xf numFmtId="0" fontId="3" fillId="41" borderId="0" xfId="0" applyFont="1" applyFill="1" applyBorder="1" applyAlignment="1">
      <alignment horizontal="center" wrapText="1"/>
    </xf>
    <xf numFmtId="0" fontId="3" fillId="41" borderId="45" xfId="0" applyFont="1" applyFill="1" applyBorder="1" applyAlignment="1">
      <alignment horizontal="center" wrapText="1"/>
    </xf>
    <xf numFmtId="0" fontId="3" fillId="41" borderId="46" xfId="0" applyFont="1" applyFill="1" applyBorder="1" applyAlignment="1">
      <alignment horizontal="center" wrapText="1"/>
    </xf>
    <xf numFmtId="0" fontId="3" fillId="41" borderId="37" xfId="0" applyFont="1" applyFill="1" applyBorder="1" applyAlignment="1">
      <alignment horizontal="center" wrapText="1"/>
    </xf>
    <xf numFmtId="0" fontId="3" fillId="41" borderId="36" xfId="0" applyFont="1" applyFill="1" applyBorder="1" applyAlignment="1">
      <alignment horizontal="center" wrapText="1"/>
    </xf>
    <xf numFmtId="0" fontId="3" fillId="41" borderId="33" xfId="0" applyFont="1" applyFill="1" applyBorder="1" applyAlignment="1">
      <alignment horizontal="center" wrapText="1"/>
    </xf>
    <xf numFmtId="0" fontId="3" fillId="41" borderId="22" xfId="0" applyFont="1" applyFill="1" applyBorder="1" applyAlignment="1">
      <alignment horizontal="center" wrapText="1"/>
    </xf>
    <xf numFmtId="0" fontId="3" fillId="41" borderId="34" xfId="0" applyFont="1" applyFill="1" applyBorder="1" applyAlignment="1">
      <alignment horizontal="center" wrapText="1"/>
    </xf>
  </cellXfs>
  <cellStyles count="54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Incorreto" xfId="11" builtinId="27" customBuiltin="1"/>
    <cellStyle name="Moeda" xfId="53" builtinId="4"/>
    <cellStyle name="Neutra" xfId="12" builtinId="28" customBuiltin="1"/>
    <cellStyle name="Normal" xfId="0" builtinId="0"/>
    <cellStyle name="Normal 2" xfId="47"/>
    <cellStyle name="Normal 3" xfId="52"/>
    <cellStyle name="Nota" xfId="19" builtinId="10" customBuiltin="1"/>
    <cellStyle name="Porcentagem" xfId="1" builtinId="5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 2" xfId="2"/>
    <cellStyle name="Vírgula 3" xfId="4"/>
    <cellStyle name="Vírgula 3 2" xfId="50"/>
    <cellStyle name="Vírgula 4" xfId="3"/>
    <cellStyle name="Vírgula 4 2" xfId="49"/>
    <cellStyle name="Vírgula 5" xfId="46"/>
    <cellStyle name="Vírgula 5 2" xfId="51"/>
    <cellStyle name="Vírgula 6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zoomScale="130" zoomScaleNormal="130" workbookViewId="0">
      <selection activeCell="F14" sqref="F14"/>
    </sheetView>
  </sheetViews>
  <sheetFormatPr defaultRowHeight="15" x14ac:dyDescent="0.25"/>
  <cols>
    <col min="1" max="1" width="21.140625" customWidth="1"/>
    <col min="2" max="2" width="11.5703125" customWidth="1"/>
    <col min="3" max="3" width="11.28515625" customWidth="1"/>
    <col min="4" max="4" width="12.7109375" customWidth="1"/>
    <col min="5" max="5" width="12.28515625" customWidth="1"/>
    <col min="6" max="6" width="14.140625" customWidth="1"/>
    <col min="7" max="7" width="16.5703125" bestFit="1" customWidth="1"/>
  </cols>
  <sheetData>
    <row r="2" spans="1:7" ht="15.75" x14ac:dyDescent="0.25">
      <c r="A2" s="127" t="s">
        <v>121</v>
      </c>
      <c r="B2" s="127"/>
      <c r="C2" s="127"/>
      <c r="D2" s="127"/>
      <c r="E2" s="127"/>
      <c r="F2" s="127"/>
    </row>
    <row r="3" spans="1:7" x14ac:dyDescent="0.25">
      <c r="A3" s="72"/>
      <c r="B3" s="72"/>
      <c r="C3" s="72"/>
      <c r="D3" s="72"/>
      <c r="E3" s="72"/>
      <c r="F3" s="73"/>
    </row>
    <row r="4" spans="1:7" ht="24" x14ac:dyDescent="0.25">
      <c r="A4" s="115" t="s">
        <v>2</v>
      </c>
      <c r="B4" s="115" t="s">
        <v>122</v>
      </c>
      <c r="C4" s="115" t="s">
        <v>147</v>
      </c>
      <c r="D4" s="115" t="s">
        <v>148</v>
      </c>
      <c r="E4" s="115" t="s">
        <v>160</v>
      </c>
      <c r="F4" s="115" t="s">
        <v>163</v>
      </c>
      <c r="G4" s="115" t="s">
        <v>164</v>
      </c>
    </row>
    <row r="5" spans="1:7" x14ac:dyDescent="0.25">
      <c r="A5" s="115" t="s">
        <v>123</v>
      </c>
      <c r="B5" s="115" t="s">
        <v>124</v>
      </c>
      <c r="C5" s="115" t="s">
        <v>161</v>
      </c>
      <c r="D5" s="115" t="s">
        <v>125</v>
      </c>
      <c r="E5" s="115" t="s">
        <v>162</v>
      </c>
      <c r="F5" s="115" t="s">
        <v>142</v>
      </c>
      <c r="G5" s="115" t="s">
        <v>165</v>
      </c>
    </row>
    <row r="6" spans="1:7" x14ac:dyDescent="0.25">
      <c r="A6" s="75" t="s">
        <v>145</v>
      </c>
      <c r="B6" s="75" t="s">
        <v>126</v>
      </c>
      <c r="C6" s="74">
        <v>1</v>
      </c>
      <c r="D6" s="113">
        <f>'1.Supervisor'!C140</f>
        <v>7802.1939335322413</v>
      </c>
      <c r="E6" s="113">
        <f>D6*C6</f>
        <v>7802.1939335322413</v>
      </c>
      <c r="F6" s="114">
        <f>E6*12</f>
        <v>93626.327202386892</v>
      </c>
      <c r="G6" s="126">
        <f>E6*24</f>
        <v>187252.65440477378</v>
      </c>
    </row>
    <row r="7" spans="1:7" x14ac:dyDescent="0.25">
      <c r="A7" s="75" t="s">
        <v>128</v>
      </c>
      <c r="B7" s="75" t="s">
        <v>126</v>
      </c>
      <c r="C7" s="74">
        <v>2</v>
      </c>
      <c r="D7" s="113">
        <f>'2. Técnico'!C140</f>
        <v>5946.4357098425144</v>
      </c>
      <c r="E7" s="113">
        <f t="shared" ref="E7:E9" si="0">D7*C7</f>
        <v>11892.871419685029</v>
      </c>
      <c r="F7" s="114">
        <f>E7*12</f>
        <v>142714.45703622035</v>
      </c>
      <c r="G7" s="126">
        <f t="shared" ref="G7:G9" si="1">E7*24</f>
        <v>285428.9140724407</v>
      </c>
    </row>
    <row r="8" spans="1:7" x14ac:dyDescent="0.25">
      <c r="A8" s="75" t="s">
        <v>129</v>
      </c>
      <c r="B8" s="75" t="s">
        <v>126</v>
      </c>
      <c r="C8" s="74">
        <v>4</v>
      </c>
      <c r="D8" s="113">
        <f>'3. Secretária Executiva'!C140</f>
        <v>7740.8048840701849</v>
      </c>
      <c r="E8" s="113">
        <f t="shared" si="0"/>
        <v>30963.21953628074</v>
      </c>
      <c r="F8" s="114">
        <f>E8*12</f>
        <v>371558.63443536888</v>
      </c>
      <c r="G8" s="126">
        <f t="shared" si="1"/>
        <v>743117.26887073775</v>
      </c>
    </row>
    <row r="9" spans="1:7" x14ac:dyDescent="0.25">
      <c r="A9" s="75" t="s">
        <v>133</v>
      </c>
      <c r="B9" s="75" t="s">
        <v>126</v>
      </c>
      <c r="C9" s="74">
        <v>1</v>
      </c>
      <c r="D9" s="113">
        <f>'4. Secretária Bilíngue'!C140</f>
        <v>11089.348232504246</v>
      </c>
      <c r="E9" s="113">
        <f t="shared" si="0"/>
        <v>11089.348232504246</v>
      </c>
      <c r="F9" s="114">
        <f>E9*12</f>
        <v>133072.17879005097</v>
      </c>
      <c r="G9" s="126">
        <f t="shared" si="1"/>
        <v>266144.35758010193</v>
      </c>
    </row>
    <row r="10" spans="1:7" ht="34.5" customHeight="1" x14ac:dyDescent="0.25">
      <c r="A10" s="128" t="s">
        <v>127</v>
      </c>
      <c r="B10" s="128"/>
      <c r="C10" s="128"/>
      <c r="D10" s="128"/>
      <c r="E10" s="116">
        <f>SUM(E6:E9)</f>
        <v>61747.633122002255</v>
      </c>
      <c r="F10" s="116">
        <f>SUM(F6:F9)</f>
        <v>740971.59746402712</v>
      </c>
      <c r="G10" s="116">
        <f>SUM(G6:G9)</f>
        <v>1481943.1949280542</v>
      </c>
    </row>
    <row r="11" spans="1:7" x14ac:dyDescent="0.25">
      <c r="A11" s="76"/>
      <c r="B11" s="76"/>
      <c r="C11" s="76"/>
      <c r="D11" s="77"/>
      <c r="E11" s="77"/>
      <c r="F11" s="73"/>
    </row>
  </sheetData>
  <mergeCells count="2">
    <mergeCell ref="A2:F2"/>
    <mergeCell ref="A10:D1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showGridLines="0" topLeftCell="A34" zoomScale="90" zoomScaleNormal="90" workbookViewId="0">
      <selection activeCell="D46" sqref="D46:F52"/>
    </sheetView>
  </sheetViews>
  <sheetFormatPr defaultRowHeight="15.75" x14ac:dyDescent="0.25"/>
  <cols>
    <col min="1" max="1" width="16.28515625" style="36" customWidth="1"/>
    <col min="2" max="2" width="72.140625" style="36" customWidth="1"/>
    <col min="3" max="3" width="18" style="36" customWidth="1"/>
    <col min="4" max="4" width="14.28515625" style="36" customWidth="1"/>
    <col min="5" max="5" width="12.7109375" style="36" customWidth="1"/>
    <col min="6" max="6" width="12" style="36" customWidth="1"/>
    <col min="7" max="7" width="15.140625" style="36" customWidth="1"/>
    <col min="8" max="16384" width="9.140625" style="36"/>
  </cols>
  <sheetData>
    <row r="1" spans="1:4" ht="23.25" x14ac:dyDescent="0.35">
      <c r="A1" s="138" t="s">
        <v>105</v>
      </c>
      <c r="B1" s="138"/>
      <c r="C1" s="138"/>
      <c r="D1" s="138"/>
    </row>
    <row r="2" spans="1:4" ht="23.25" x14ac:dyDescent="0.35">
      <c r="A2" s="138" t="s">
        <v>106</v>
      </c>
      <c r="B2" s="138"/>
      <c r="C2" s="138"/>
      <c r="D2" s="138"/>
    </row>
    <row r="3" spans="1:4" ht="27.75" customHeight="1" x14ac:dyDescent="0.25">
      <c r="A3" s="139" t="s">
        <v>107</v>
      </c>
      <c r="B3" s="139"/>
      <c r="C3" s="139"/>
      <c r="D3" s="139"/>
    </row>
    <row r="4" spans="1:4" x14ac:dyDescent="0.25">
      <c r="A4" s="55" t="s">
        <v>115</v>
      </c>
      <c r="B4" s="140"/>
      <c r="C4" s="140"/>
    </row>
    <row r="5" spans="1:4" x14ac:dyDescent="0.25">
      <c r="A5" s="55" t="s">
        <v>116</v>
      </c>
      <c r="B5" s="140" t="s">
        <v>143</v>
      </c>
      <c r="C5" s="140"/>
    </row>
    <row r="6" spans="1:4" x14ac:dyDescent="0.25">
      <c r="A6" s="55" t="s">
        <v>117</v>
      </c>
      <c r="B6" s="140"/>
      <c r="C6" s="140"/>
    </row>
    <row r="7" spans="1:4" x14ac:dyDescent="0.25">
      <c r="A7" s="141" t="s">
        <v>38</v>
      </c>
      <c r="B7" s="141"/>
      <c r="C7" s="141"/>
    </row>
    <row r="8" spans="1:4" ht="16.5" thickBot="1" x14ac:dyDescent="0.3"/>
    <row r="9" spans="1:4" ht="16.5" thickBot="1" x14ac:dyDescent="0.3">
      <c r="A9" s="28">
        <v>1</v>
      </c>
      <c r="B9" s="100" t="s">
        <v>39</v>
      </c>
      <c r="C9" s="100" t="s">
        <v>40</v>
      </c>
    </row>
    <row r="10" spans="1:4" ht="16.5" thickBot="1" x14ac:dyDescent="0.3">
      <c r="A10" s="30" t="s">
        <v>41</v>
      </c>
      <c r="B10" s="31" t="s">
        <v>42</v>
      </c>
      <c r="C10" s="44">
        <v>2148</v>
      </c>
    </row>
    <row r="11" spans="1:4" ht="16.5" thickBot="1" x14ac:dyDescent="0.3">
      <c r="A11" s="30" t="s">
        <v>43</v>
      </c>
      <c r="B11" s="31" t="s">
        <v>44</v>
      </c>
      <c r="C11" s="44"/>
    </row>
    <row r="12" spans="1:4" ht="16.5" thickBot="1" x14ac:dyDescent="0.3">
      <c r="A12" s="30" t="s">
        <v>45</v>
      </c>
      <c r="B12" s="31" t="s">
        <v>46</v>
      </c>
      <c r="C12" s="44"/>
    </row>
    <row r="13" spans="1:4" ht="16.5" thickBot="1" x14ac:dyDescent="0.3">
      <c r="A13" s="30" t="s">
        <v>47</v>
      </c>
      <c r="B13" s="31" t="s">
        <v>4</v>
      </c>
      <c r="C13" s="44"/>
    </row>
    <row r="14" spans="1:4" ht="16.5" thickBot="1" x14ac:dyDescent="0.3">
      <c r="A14" s="30" t="s">
        <v>48</v>
      </c>
      <c r="B14" s="31" t="s">
        <v>49</v>
      </c>
      <c r="C14" s="44"/>
    </row>
    <row r="15" spans="1:4" ht="16.5" thickBot="1" x14ac:dyDescent="0.3">
      <c r="A15" s="30" t="s">
        <v>50</v>
      </c>
      <c r="B15" s="31"/>
      <c r="C15" s="44"/>
    </row>
    <row r="16" spans="1:4" ht="16.5" thickBot="1" x14ac:dyDescent="0.3">
      <c r="A16" s="30" t="s">
        <v>51</v>
      </c>
      <c r="B16" s="31" t="s">
        <v>144</v>
      </c>
      <c r="C16" s="44">
        <f>C10*0.4</f>
        <v>859.2</v>
      </c>
    </row>
    <row r="17" spans="1:4" ht="16.5" thickBot="1" x14ac:dyDescent="0.3">
      <c r="A17" s="129" t="s">
        <v>5</v>
      </c>
      <c r="B17" s="130"/>
      <c r="C17" s="61">
        <f>SUM(C10:C16)</f>
        <v>3007.2</v>
      </c>
    </row>
    <row r="20" spans="1:4" x14ac:dyDescent="0.25">
      <c r="A20" s="132" t="s">
        <v>53</v>
      </c>
      <c r="B20" s="132"/>
      <c r="C20" s="132"/>
    </row>
    <row r="21" spans="1:4" x14ac:dyDescent="0.25">
      <c r="A21" s="27"/>
    </row>
    <row r="22" spans="1:4" x14ac:dyDescent="0.25">
      <c r="A22" s="131" t="s">
        <v>54</v>
      </c>
      <c r="B22" s="131"/>
      <c r="C22" s="131"/>
    </row>
    <row r="23" spans="1:4" ht="16.5" thickBot="1" x14ac:dyDescent="0.3"/>
    <row r="24" spans="1:4" ht="16.5" thickBot="1" x14ac:dyDescent="0.3">
      <c r="A24" s="28" t="s">
        <v>55</v>
      </c>
      <c r="B24" s="100" t="s">
        <v>56</v>
      </c>
      <c r="C24" s="100" t="s">
        <v>62</v>
      </c>
      <c r="D24" s="100" t="s">
        <v>40</v>
      </c>
    </row>
    <row r="25" spans="1:4" ht="16.5" thickBot="1" x14ac:dyDescent="0.3">
      <c r="A25" s="30" t="s">
        <v>41</v>
      </c>
      <c r="B25" s="58" t="s">
        <v>57</v>
      </c>
      <c r="C25" s="54">
        <f>1/12</f>
        <v>8.3333333333333329E-2</v>
      </c>
      <c r="D25" s="59">
        <f>C$17*C25</f>
        <v>250.59999999999997</v>
      </c>
    </row>
    <row r="26" spans="1:4" ht="16.5" thickBot="1" x14ac:dyDescent="0.3">
      <c r="A26" s="30" t="s">
        <v>43</v>
      </c>
      <c r="B26" s="56" t="s">
        <v>58</v>
      </c>
      <c r="C26" s="103">
        <v>0.121</v>
      </c>
      <c r="D26" s="60">
        <f>C$17*C26</f>
        <v>363.87119999999999</v>
      </c>
    </row>
    <row r="27" spans="1:4" ht="16.5" thickBot="1" x14ac:dyDescent="0.3">
      <c r="A27" s="129" t="s">
        <v>5</v>
      </c>
      <c r="B27" s="130"/>
      <c r="C27" s="62">
        <f>SUM(C25:C26)</f>
        <v>0.20433333333333331</v>
      </c>
      <c r="D27" s="63">
        <f>C$17*C27</f>
        <v>614.47119999999984</v>
      </c>
    </row>
    <row r="30" spans="1:4" ht="32.25" customHeight="1" x14ac:dyDescent="0.25">
      <c r="A30" s="137" t="s">
        <v>59</v>
      </c>
      <c r="B30" s="137"/>
      <c r="C30" s="137"/>
      <c r="D30" s="137"/>
    </row>
    <row r="31" spans="1:4" ht="16.5" thickBot="1" x14ac:dyDescent="0.3"/>
    <row r="32" spans="1:4" ht="16.5" thickBot="1" x14ac:dyDescent="0.3">
      <c r="A32" s="28" t="s">
        <v>60</v>
      </c>
      <c r="B32" s="100" t="s">
        <v>61</v>
      </c>
      <c r="C32" s="100" t="s">
        <v>62</v>
      </c>
      <c r="D32" s="100" t="s">
        <v>40</v>
      </c>
    </row>
    <row r="33" spans="1:6" ht="16.5" thickBot="1" x14ac:dyDescent="0.3">
      <c r="A33" s="30" t="s">
        <v>41</v>
      </c>
      <c r="B33" s="31" t="s">
        <v>63</v>
      </c>
      <c r="C33" s="33">
        <v>0.2</v>
      </c>
      <c r="D33" s="60">
        <f t="shared" ref="D33:D41" si="0">(D$27+C$17)*C33</f>
        <v>724.33424000000002</v>
      </c>
    </row>
    <row r="34" spans="1:6" ht="16.5" thickBot="1" x14ac:dyDescent="0.3">
      <c r="A34" s="30" t="s">
        <v>43</v>
      </c>
      <c r="B34" s="31" t="s">
        <v>64</v>
      </c>
      <c r="C34" s="33">
        <v>2.5000000000000001E-2</v>
      </c>
      <c r="D34" s="60">
        <f t="shared" si="0"/>
        <v>90.541780000000003</v>
      </c>
    </row>
    <row r="35" spans="1:6" ht="16.5" thickBot="1" x14ac:dyDescent="0.3">
      <c r="A35" s="30" t="s">
        <v>45</v>
      </c>
      <c r="B35" s="31" t="s">
        <v>65</v>
      </c>
      <c r="C35" s="84">
        <v>0.03</v>
      </c>
      <c r="D35" s="60">
        <f t="shared" si="0"/>
        <v>108.65013599999999</v>
      </c>
    </row>
    <row r="36" spans="1:6" ht="16.5" thickBot="1" x14ac:dyDescent="0.3">
      <c r="A36" s="30" t="s">
        <v>47</v>
      </c>
      <c r="B36" s="31" t="s">
        <v>66</v>
      </c>
      <c r="C36" s="33">
        <v>1.4999999999999999E-2</v>
      </c>
      <c r="D36" s="60">
        <f t="shared" si="0"/>
        <v>54.325067999999995</v>
      </c>
    </row>
    <row r="37" spans="1:6" ht="16.5" thickBot="1" x14ac:dyDescent="0.3">
      <c r="A37" s="30" t="s">
        <v>48</v>
      </c>
      <c r="B37" s="31" t="s">
        <v>67</v>
      </c>
      <c r="C37" s="33">
        <v>0.01</v>
      </c>
      <c r="D37" s="60">
        <f t="shared" si="0"/>
        <v>36.216712000000001</v>
      </c>
    </row>
    <row r="38" spans="1:6" ht="16.5" thickBot="1" x14ac:dyDescent="0.3">
      <c r="A38" s="30" t="s">
        <v>50</v>
      </c>
      <c r="B38" s="31" t="s">
        <v>7</v>
      </c>
      <c r="C38" s="33">
        <v>6.0000000000000001E-3</v>
      </c>
      <c r="D38" s="60">
        <f t="shared" si="0"/>
        <v>21.730027199999999</v>
      </c>
    </row>
    <row r="39" spans="1:6" ht="16.5" thickBot="1" x14ac:dyDescent="0.3">
      <c r="A39" s="30" t="s">
        <v>51</v>
      </c>
      <c r="B39" s="31" t="s">
        <v>8</v>
      </c>
      <c r="C39" s="33">
        <v>2E-3</v>
      </c>
      <c r="D39" s="60">
        <f t="shared" si="0"/>
        <v>7.2433423999999995</v>
      </c>
    </row>
    <row r="40" spans="1:6" ht="16.5" thickBot="1" x14ac:dyDescent="0.3">
      <c r="A40" s="30" t="s">
        <v>68</v>
      </c>
      <c r="B40" s="31" t="s">
        <v>9</v>
      </c>
      <c r="C40" s="33">
        <v>0.08</v>
      </c>
      <c r="D40" s="60">
        <f t="shared" si="0"/>
        <v>289.73369600000001</v>
      </c>
    </row>
    <row r="41" spans="1:6" ht="16.5" thickBot="1" x14ac:dyDescent="0.3">
      <c r="A41" s="129" t="s">
        <v>69</v>
      </c>
      <c r="B41" s="130"/>
      <c r="C41" s="62">
        <f>SUM(C33:C40)</f>
        <v>0.36800000000000005</v>
      </c>
      <c r="D41" s="63">
        <f t="shared" si="0"/>
        <v>1332.7750016</v>
      </c>
    </row>
    <row r="44" spans="1:6" x14ac:dyDescent="0.25">
      <c r="A44" s="131" t="s">
        <v>70</v>
      </c>
      <c r="B44" s="131"/>
      <c r="C44" s="131"/>
    </row>
    <row r="45" spans="1:6" ht="16.5" thickBot="1" x14ac:dyDescent="0.3"/>
    <row r="46" spans="1:6" ht="16.5" customHeight="1" thickBot="1" x14ac:dyDescent="0.3">
      <c r="A46" s="28" t="s">
        <v>71</v>
      </c>
      <c r="B46" s="100" t="s">
        <v>72</v>
      </c>
      <c r="C46" s="100" t="s">
        <v>40</v>
      </c>
      <c r="D46" s="161" t="s">
        <v>167</v>
      </c>
      <c r="E46" s="162"/>
      <c r="F46" s="163"/>
    </row>
    <row r="47" spans="1:6" ht="16.5" thickBot="1" x14ac:dyDescent="0.3">
      <c r="A47" s="30" t="s">
        <v>41</v>
      </c>
      <c r="B47" s="31" t="s">
        <v>73</v>
      </c>
      <c r="C47" s="102">
        <f>'Planilhas de Apoio'!D15</f>
        <v>148.32</v>
      </c>
      <c r="D47" s="159"/>
      <c r="E47" s="160"/>
      <c r="F47" s="164"/>
    </row>
    <row r="48" spans="1:6" ht="16.5" thickBot="1" x14ac:dyDescent="0.3">
      <c r="A48" s="30" t="s">
        <v>43</v>
      </c>
      <c r="B48" s="31" t="s">
        <v>118</v>
      </c>
      <c r="C48" s="44">
        <f>'Planilhas de Apoio'!D21</f>
        <v>545.6</v>
      </c>
      <c r="D48" s="159"/>
      <c r="E48" s="160"/>
      <c r="F48" s="164"/>
    </row>
    <row r="49" spans="1:6" ht="16.5" thickBot="1" x14ac:dyDescent="0.3">
      <c r="A49" s="30" t="s">
        <v>45</v>
      </c>
      <c r="B49" s="31" t="s">
        <v>159</v>
      </c>
      <c r="C49" s="44">
        <f>0.2*526.64</f>
        <v>105.328</v>
      </c>
      <c r="D49" s="159"/>
      <c r="E49" s="160"/>
      <c r="F49" s="164"/>
    </row>
    <row r="50" spans="1:6" ht="16.5" thickBot="1" x14ac:dyDescent="0.3">
      <c r="A50" s="70" t="s">
        <v>47</v>
      </c>
      <c r="B50" s="69" t="s">
        <v>119</v>
      </c>
      <c r="C50" s="44">
        <f>'Planilhas de Apoio'!D25</f>
        <v>174.1</v>
      </c>
      <c r="D50" s="159"/>
      <c r="E50" s="160"/>
      <c r="F50" s="164"/>
    </row>
    <row r="51" spans="1:6" ht="16.5" thickBot="1" x14ac:dyDescent="0.3">
      <c r="A51" s="70" t="s">
        <v>48</v>
      </c>
      <c r="B51" s="57" t="s">
        <v>120</v>
      </c>
      <c r="C51" s="44">
        <v>0</v>
      </c>
      <c r="D51" s="159"/>
      <c r="E51" s="160"/>
      <c r="F51" s="164"/>
    </row>
    <row r="52" spans="1:6" ht="16.5" thickBot="1" x14ac:dyDescent="0.3">
      <c r="A52" s="135" t="s">
        <v>5</v>
      </c>
      <c r="B52" s="136"/>
      <c r="C52" s="61">
        <f>SUM(C47:C50)</f>
        <v>973.34800000000007</v>
      </c>
      <c r="D52" s="165"/>
      <c r="E52" s="166"/>
      <c r="F52" s="167"/>
    </row>
    <row r="55" spans="1:6" x14ac:dyDescent="0.25">
      <c r="A55" s="131" t="s">
        <v>74</v>
      </c>
      <c r="B55" s="131"/>
      <c r="C55" s="131"/>
    </row>
    <row r="56" spans="1:6" ht="16.5" thickBot="1" x14ac:dyDescent="0.3"/>
    <row r="57" spans="1:6" ht="16.5" thickBot="1" x14ac:dyDescent="0.3">
      <c r="A57" s="28">
        <v>2</v>
      </c>
      <c r="B57" s="100" t="s">
        <v>75</v>
      </c>
      <c r="C57" s="100" t="s">
        <v>40</v>
      </c>
    </row>
    <row r="58" spans="1:6" ht="16.5" thickBot="1" x14ac:dyDescent="0.3">
      <c r="A58" s="30" t="s">
        <v>55</v>
      </c>
      <c r="B58" s="31" t="s">
        <v>56</v>
      </c>
      <c r="C58" s="44">
        <f>D27</f>
        <v>614.47119999999984</v>
      </c>
    </row>
    <row r="59" spans="1:6" ht="16.5" thickBot="1" x14ac:dyDescent="0.3">
      <c r="A59" s="30" t="s">
        <v>60</v>
      </c>
      <c r="B59" s="31" t="s">
        <v>61</v>
      </c>
      <c r="C59" s="44">
        <f>D41</f>
        <v>1332.7750016</v>
      </c>
    </row>
    <row r="60" spans="1:6" ht="16.5" thickBot="1" x14ac:dyDescent="0.3">
      <c r="A60" s="30" t="s">
        <v>71</v>
      </c>
      <c r="B60" s="31" t="s">
        <v>72</v>
      </c>
      <c r="C60" s="44">
        <f>C52</f>
        <v>973.34800000000007</v>
      </c>
    </row>
    <row r="61" spans="1:6" ht="16.5" thickBot="1" x14ac:dyDescent="0.3">
      <c r="A61" s="129" t="s">
        <v>5</v>
      </c>
      <c r="B61" s="130"/>
      <c r="C61" s="61">
        <f>SUM(C58:C60)</f>
        <v>2920.5942015999999</v>
      </c>
    </row>
    <row r="62" spans="1:6" x14ac:dyDescent="0.25">
      <c r="A62" s="6"/>
    </row>
    <row r="64" spans="1:6" x14ac:dyDescent="0.25">
      <c r="A64" s="132" t="s">
        <v>76</v>
      </c>
      <c r="B64" s="132"/>
      <c r="C64" s="132"/>
    </row>
    <row r="65" spans="1:4" ht="16.5" thickBot="1" x14ac:dyDescent="0.3"/>
    <row r="66" spans="1:4" ht="16.5" thickBot="1" x14ac:dyDescent="0.3">
      <c r="A66" s="28">
        <v>3</v>
      </c>
      <c r="B66" s="100" t="s">
        <v>77</v>
      </c>
      <c r="C66" s="100" t="s">
        <v>62</v>
      </c>
      <c r="D66" s="100" t="s">
        <v>40</v>
      </c>
    </row>
    <row r="67" spans="1:4" ht="16.5" thickBot="1" x14ac:dyDescent="0.3">
      <c r="A67" s="30" t="s">
        <v>41</v>
      </c>
      <c r="B67" s="34" t="s">
        <v>78</v>
      </c>
      <c r="C67" s="52">
        <v>4.5999999999999999E-3</v>
      </c>
      <c r="D67" s="44">
        <f>(C$17)*C67</f>
        <v>13.833119999999999</v>
      </c>
    </row>
    <row r="68" spans="1:4" ht="16.5" thickBot="1" x14ac:dyDescent="0.3">
      <c r="A68" s="30" t="s">
        <v>43</v>
      </c>
      <c r="B68" s="50" t="s">
        <v>79</v>
      </c>
      <c r="C68" s="104">
        <v>4.0000000000000002E-4</v>
      </c>
      <c r="D68" s="44">
        <f t="shared" ref="D68:D73" si="1">(C$17)*C68</f>
        <v>1.2028799999999999</v>
      </c>
    </row>
    <row r="69" spans="1:4" ht="16.5" thickBot="1" x14ac:dyDescent="0.3">
      <c r="A69" s="30" t="s">
        <v>45</v>
      </c>
      <c r="B69" s="34" t="s">
        <v>80</v>
      </c>
      <c r="C69" s="105">
        <v>4.3400000000000001E-2</v>
      </c>
      <c r="D69" s="44">
        <f t="shared" si="1"/>
        <v>130.51247999999998</v>
      </c>
    </row>
    <row r="70" spans="1:4" ht="16.5" thickBot="1" x14ac:dyDescent="0.3">
      <c r="A70" s="30" t="s">
        <v>47</v>
      </c>
      <c r="B70" s="34" t="s">
        <v>81</v>
      </c>
      <c r="C70" s="105">
        <v>1.9400000000000001E-2</v>
      </c>
      <c r="D70" s="44">
        <f t="shared" si="1"/>
        <v>58.339680000000001</v>
      </c>
    </row>
    <row r="71" spans="1:4" ht="16.5" thickBot="1" x14ac:dyDescent="0.3">
      <c r="A71" s="30" t="s">
        <v>48</v>
      </c>
      <c r="B71" s="34" t="s">
        <v>82</v>
      </c>
      <c r="C71" s="105">
        <v>7.7000000000000002E-3</v>
      </c>
      <c r="D71" s="44">
        <f t="shared" si="1"/>
        <v>23.155439999999999</v>
      </c>
    </row>
    <row r="72" spans="1:4" ht="16.5" thickBot="1" x14ac:dyDescent="0.3">
      <c r="A72" s="30" t="s">
        <v>50</v>
      </c>
      <c r="B72" s="34" t="s">
        <v>83</v>
      </c>
      <c r="C72" s="105">
        <v>6.6E-3</v>
      </c>
      <c r="D72" s="44">
        <f t="shared" si="1"/>
        <v>19.847519999999999</v>
      </c>
    </row>
    <row r="73" spans="1:4" ht="16.5" thickBot="1" x14ac:dyDescent="0.3">
      <c r="A73" s="129" t="s">
        <v>5</v>
      </c>
      <c r="B73" s="130"/>
      <c r="C73" s="53">
        <f>SUM(C67:C72)</f>
        <v>8.2099999999999992E-2</v>
      </c>
      <c r="D73" s="61">
        <f t="shared" si="1"/>
        <v>246.89111999999997</v>
      </c>
    </row>
    <row r="76" spans="1:4" x14ac:dyDescent="0.25">
      <c r="A76" s="132" t="s">
        <v>84</v>
      </c>
      <c r="B76" s="132"/>
      <c r="C76" s="132"/>
    </row>
    <row r="79" spans="1:4" x14ac:dyDescent="0.25">
      <c r="A79" s="131" t="s">
        <v>85</v>
      </c>
      <c r="B79" s="131"/>
      <c r="C79" s="131"/>
    </row>
    <row r="80" spans="1:4" ht="16.5" thickBot="1" x14ac:dyDescent="0.3">
      <c r="A80" s="27"/>
    </row>
    <row r="81" spans="1:4" ht="16.5" thickBot="1" x14ac:dyDescent="0.3">
      <c r="A81" s="28" t="s">
        <v>86</v>
      </c>
      <c r="B81" s="100" t="s">
        <v>87</v>
      </c>
      <c r="C81" s="100" t="s">
        <v>62</v>
      </c>
      <c r="D81" s="100" t="s">
        <v>40</v>
      </c>
    </row>
    <row r="82" spans="1:4" ht="16.5" thickBot="1" x14ac:dyDescent="0.3">
      <c r="A82" s="30" t="s">
        <v>41</v>
      </c>
      <c r="B82" s="31" t="s">
        <v>6</v>
      </c>
      <c r="C82" s="105">
        <v>8.3299999999999999E-2</v>
      </c>
      <c r="D82" s="44">
        <f t="shared" ref="D82:D87" si="2">(C$17)*C82</f>
        <v>250.49975999999998</v>
      </c>
    </row>
    <row r="83" spans="1:4" ht="16.5" thickBot="1" x14ac:dyDescent="0.3">
      <c r="A83" s="30" t="s">
        <v>43</v>
      </c>
      <c r="B83" s="31" t="s">
        <v>87</v>
      </c>
      <c r="C83" s="105">
        <v>2.8E-3</v>
      </c>
      <c r="D83" s="44">
        <f t="shared" si="2"/>
        <v>8.4201599999999992</v>
      </c>
    </row>
    <row r="84" spans="1:4" ht="16.5" thickBot="1" x14ac:dyDescent="0.3">
      <c r="A84" s="30" t="s">
        <v>45</v>
      </c>
      <c r="B84" s="31" t="s">
        <v>88</v>
      </c>
      <c r="C84" s="51">
        <v>2.0000000000000001E-4</v>
      </c>
      <c r="D84" s="44">
        <f t="shared" si="2"/>
        <v>0.60143999999999997</v>
      </c>
    </row>
    <row r="85" spans="1:4" ht="16.5" thickBot="1" x14ac:dyDescent="0.3">
      <c r="A85" s="30" t="s">
        <v>47</v>
      </c>
      <c r="B85" s="31" t="s">
        <v>89</v>
      </c>
      <c r="C85" s="51">
        <v>2.9999999999999997E-4</v>
      </c>
      <c r="D85" s="44">
        <f t="shared" si="2"/>
        <v>0.90215999999999985</v>
      </c>
    </row>
    <row r="86" spans="1:4" ht="16.5" thickBot="1" x14ac:dyDescent="0.3">
      <c r="A86" s="30" t="s">
        <v>48</v>
      </c>
      <c r="B86" s="31" t="s">
        <v>90</v>
      </c>
      <c r="C86" s="105">
        <v>5.9999999999999995E-4</v>
      </c>
      <c r="D86" s="44">
        <f t="shared" si="2"/>
        <v>1.8043199999999997</v>
      </c>
    </row>
    <row r="87" spans="1:4" ht="16.5" thickBot="1" x14ac:dyDescent="0.3">
      <c r="A87" s="30" t="s">
        <v>50</v>
      </c>
      <c r="B87" s="31" t="s">
        <v>146</v>
      </c>
      <c r="C87" s="51">
        <v>1.3899999999999999E-2</v>
      </c>
      <c r="D87" s="44">
        <f t="shared" si="2"/>
        <v>41.800079999999994</v>
      </c>
    </row>
    <row r="88" spans="1:4" ht="16.5" thickBot="1" x14ac:dyDescent="0.3">
      <c r="A88" s="129" t="s">
        <v>69</v>
      </c>
      <c r="B88" s="130"/>
      <c r="C88" s="53">
        <f>SUM(C82:C87)</f>
        <v>0.1011</v>
      </c>
      <c r="D88" s="61">
        <f>$C$17*C88</f>
        <v>304.02791999999999</v>
      </c>
    </row>
    <row r="91" spans="1:4" x14ac:dyDescent="0.25">
      <c r="A91" s="131" t="s">
        <v>91</v>
      </c>
      <c r="B91" s="131"/>
      <c r="C91" s="131"/>
    </row>
    <row r="92" spans="1:4" ht="16.5" thickBot="1" x14ac:dyDescent="0.3">
      <c r="A92" s="27"/>
    </row>
    <row r="93" spans="1:4" ht="16.5" thickBot="1" x14ac:dyDescent="0.3">
      <c r="A93" s="28" t="s">
        <v>92</v>
      </c>
      <c r="B93" s="100" t="s">
        <v>93</v>
      </c>
      <c r="C93" s="100" t="s">
        <v>40</v>
      </c>
    </row>
    <row r="94" spans="1:4" ht="16.5" thickBot="1" x14ac:dyDescent="0.3">
      <c r="A94" s="30" t="s">
        <v>41</v>
      </c>
      <c r="B94" s="31" t="s">
        <v>108</v>
      </c>
      <c r="C94" s="43"/>
    </row>
    <row r="95" spans="1:4" ht="16.5" thickBot="1" x14ac:dyDescent="0.3">
      <c r="A95" s="129" t="s">
        <v>5</v>
      </c>
      <c r="B95" s="130"/>
      <c r="C95" s="43"/>
    </row>
    <row r="98" spans="1:3" x14ac:dyDescent="0.25">
      <c r="A98" s="131" t="s">
        <v>94</v>
      </c>
      <c r="B98" s="131"/>
      <c r="C98" s="131"/>
    </row>
    <row r="99" spans="1:3" ht="16.5" thickBot="1" x14ac:dyDescent="0.3">
      <c r="A99" s="27"/>
    </row>
    <row r="100" spans="1:3" ht="16.5" thickBot="1" x14ac:dyDescent="0.3">
      <c r="A100" s="28">
        <v>4</v>
      </c>
      <c r="B100" s="100" t="s">
        <v>95</v>
      </c>
      <c r="C100" s="100" t="s">
        <v>40</v>
      </c>
    </row>
    <row r="101" spans="1:3" ht="16.5" thickBot="1" x14ac:dyDescent="0.3">
      <c r="A101" s="30" t="s">
        <v>86</v>
      </c>
      <c r="B101" s="31" t="s">
        <v>87</v>
      </c>
      <c r="C101" s="44">
        <f>D88</f>
        <v>304.02791999999999</v>
      </c>
    </row>
    <row r="102" spans="1:3" ht="16.5" thickBot="1" x14ac:dyDescent="0.3">
      <c r="A102" s="30" t="s">
        <v>92</v>
      </c>
      <c r="B102" s="31" t="s">
        <v>93</v>
      </c>
      <c r="C102" s="44">
        <f>C95</f>
        <v>0</v>
      </c>
    </row>
    <row r="103" spans="1:3" ht="16.5" thickBot="1" x14ac:dyDescent="0.3">
      <c r="A103" s="129" t="s">
        <v>5</v>
      </c>
      <c r="B103" s="130"/>
      <c r="C103" s="61">
        <f>C101+C102</f>
        <v>304.02791999999999</v>
      </c>
    </row>
    <row r="106" spans="1:3" x14ac:dyDescent="0.25">
      <c r="A106" s="132" t="s">
        <v>96</v>
      </c>
      <c r="B106" s="132"/>
      <c r="C106" s="132"/>
    </row>
    <row r="107" spans="1:3" ht="16.5" thickBot="1" x14ac:dyDescent="0.3"/>
    <row r="108" spans="1:3" ht="16.5" thickBot="1" x14ac:dyDescent="0.3">
      <c r="A108" s="28">
        <v>5</v>
      </c>
      <c r="B108" s="35" t="s">
        <v>24</v>
      </c>
      <c r="C108" s="100" t="s">
        <v>40</v>
      </c>
    </row>
    <row r="109" spans="1:3" ht="16.5" thickBot="1" x14ac:dyDescent="0.3">
      <c r="A109" s="30" t="s">
        <v>41</v>
      </c>
      <c r="B109" s="82" t="s">
        <v>97</v>
      </c>
      <c r="C109" s="83">
        <f>Uniformes!E13</f>
        <v>118.25833333333334</v>
      </c>
    </row>
    <row r="110" spans="1:3" ht="16.5" thickBot="1" x14ac:dyDescent="0.3">
      <c r="A110" s="30" t="s">
        <v>43</v>
      </c>
      <c r="B110" s="31" t="s">
        <v>98</v>
      </c>
      <c r="C110" s="44">
        <v>0</v>
      </c>
    </row>
    <row r="111" spans="1:3" ht="16.5" thickBot="1" x14ac:dyDescent="0.3">
      <c r="A111" s="30" t="s">
        <v>45</v>
      </c>
      <c r="B111" s="31" t="s">
        <v>99</v>
      </c>
      <c r="C111" s="44">
        <v>0</v>
      </c>
    </row>
    <row r="112" spans="1:3" ht="16.5" thickBot="1" x14ac:dyDescent="0.3">
      <c r="A112" s="30" t="s">
        <v>47</v>
      </c>
      <c r="B112" s="31" t="s">
        <v>52</v>
      </c>
      <c r="C112" s="44">
        <v>0</v>
      </c>
    </row>
    <row r="113" spans="1:4" ht="16.5" thickBot="1" x14ac:dyDescent="0.3">
      <c r="A113" s="129" t="s">
        <v>69</v>
      </c>
      <c r="B113" s="130"/>
      <c r="C113" s="44">
        <f>SUM(C109:C112)</f>
        <v>118.25833333333334</v>
      </c>
    </row>
    <row r="116" spans="1:4" x14ac:dyDescent="0.25">
      <c r="A116" s="132" t="s">
        <v>100</v>
      </c>
      <c r="B116" s="132"/>
      <c r="C116" s="132"/>
    </row>
    <row r="117" spans="1:4" ht="16.5" thickBot="1" x14ac:dyDescent="0.3"/>
    <row r="118" spans="1:4" ht="16.5" thickBot="1" x14ac:dyDescent="0.3">
      <c r="A118" s="28">
        <v>6</v>
      </c>
      <c r="B118" s="35" t="s">
        <v>25</v>
      </c>
      <c r="C118" s="100" t="s">
        <v>62</v>
      </c>
      <c r="D118" s="100" t="s">
        <v>40</v>
      </c>
    </row>
    <row r="119" spans="1:4" ht="16.5" thickBot="1" x14ac:dyDescent="0.3">
      <c r="A119" s="30" t="s">
        <v>41</v>
      </c>
      <c r="B119" s="65" t="s">
        <v>26</v>
      </c>
      <c r="C119" s="66">
        <v>0.05</v>
      </c>
      <c r="D119" s="67">
        <f>C119*C138</f>
        <v>329.8485787466667</v>
      </c>
    </row>
    <row r="120" spans="1:4" ht="16.5" thickBot="1" x14ac:dyDescent="0.3">
      <c r="A120" s="30" t="s">
        <v>43</v>
      </c>
      <c r="B120" s="65" t="s">
        <v>28</v>
      </c>
      <c r="C120" s="66">
        <v>3.6700000000000003E-2</v>
      </c>
      <c r="D120" s="67">
        <f>C120*(C138+D119)</f>
        <v>254.21429964005605</v>
      </c>
    </row>
    <row r="121" spans="1:4" ht="16.5" thickBot="1" x14ac:dyDescent="0.3">
      <c r="A121" s="30" t="s">
        <v>45</v>
      </c>
      <c r="B121" s="31" t="s">
        <v>27</v>
      </c>
      <c r="C121" s="33"/>
      <c r="D121" s="44">
        <f>(C$17+C$61+D$73+C$103+C$113)*C121</f>
        <v>0</v>
      </c>
    </row>
    <row r="122" spans="1:4" ht="16.5" thickBot="1" x14ac:dyDescent="0.3">
      <c r="A122" s="30"/>
      <c r="B122" s="65" t="s">
        <v>112</v>
      </c>
      <c r="C122" s="66">
        <f>C123+C124</f>
        <v>3.6499999999999998E-2</v>
      </c>
      <c r="D122" s="67">
        <f>C122*(C$138+D$119+D$120)</f>
        <v>262.10775754618209</v>
      </c>
    </row>
    <row r="123" spans="1:4" ht="16.5" thickBot="1" x14ac:dyDescent="0.3">
      <c r="A123" s="30"/>
      <c r="B123" s="82" t="s">
        <v>110</v>
      </c>
      <c r="C123" s="106">
        <v>6.4999999999999997E-3</v>
      </c>
      <c r="D123" s="44">
        <f>C123*(C$138+D$119+D$120)</f>
        <v>46.676723946580367</v>
      </c>
    </row>
    <row r="124" spans="1:4" ht="16.5" thickBot="1" x14ac:dyDescent="0.3">
      <c r="A124" s="30"/>
      <c r="B124" s="82" t="s">
        <v>111</v>
      </c>
      <c r="C124" s="106">
        <v>0.03</v>
      </c>
      <c r="D124" s="44">
        <f>C124*(C$138+D$119+D$120)</f>
        <v>215.4310335996017</v>
      </c>
    </row>
    <row r="125" spans="1:4" ht="16.5" thickBot="1" x14ac:dyDescent="0.3">
      <c r="A125" s="30"/>
      <c r="B125" s="65" t="s">
        <v>113</v>
      </c>
      <c r="C125" s="66">
        <v>0</v>
      </c>
      <c r="D125" s="67">
        <f>C125*(C$138+D$119+D$120)</f>
        <v>0</v>
      </c>
    </row>
    <row r="126" spans="1:4" ht="16.5" thickBot="1" x14ac:dyDescent="0.3">
      <c r="A126" s="30"/>
      <c r="B126" s="82" t="s">
        <v>114</v>
      </c>
      <c r="C126" s="84">
        <v>0.05</v>
      </c>
      <c r="D126" s="67">
        <f>C126*(C$138+D$119+D$120)</f>
        <v>359.05172266600289</v>
      </c>
    </row>
    <row r="127" spans="1:4" ht="16.5" thickBot="1" x14ac:dyDescent="0.3">
      <c r="A127" s="133" t="s">
        <v>69</v>
      </c>
      <c r="B127" s="134"/>
      <c r="C127" s="66">
        <f>C119+C120+C122+C125+C126</f>
        <v>0.17320000000000002</v>
      </c>
      <c r="D127" s="67">
        <f>D119+D120+D122+D125+D126</f>
        <v>1205.2223585989077</v>
      </c>
    </row>
    <row r="130" spans="1:3" x14ac:dyDescent="0.25">
      <c r="A130" s="132" t="s">
        <v>101</v>
      </c>
      <c r="B130" s="132"/>
      <c r="C130" s="132"/>
    </row>
    <row r="131" spans="1:3" ht="16.5" thickBot="1" x14ac:dyDescent="0.3"/>
    <row r="132" spans="1:3" ht="16.5" thickBot="1" x14ac:dyDescent="0.3">
      <c r="A132" s="28"/>
      <c r="B132" s="100" t="s">
        <v>102</v>
      </c>
      <c r="C132" s="100" t="s">
        <v>40</v>
      </c>
    </row>
    <row r="133" spans="1:3" ht="16.5" thickBot="1" x14ac:dyDescent="0.3">
      <c r="A133" s="37" t="s">
        <v>41</v>
      </c>
      <c r="B133" s="31" t="s">
        <v>38</v>
      </c>
      <c r="C133" s="64">
        <f>C17</f>
        <v>3007.2</v>
      </c>
    </row>
    <row r="134" spans="1:3" ht="16.5" thickBot="1" x14ac:dyDescent="0.3">
      <c r="A134" s="37" t="s">
        <v>43</v>
      </c>
      <c r="B134" s="31" t="s">
        <v>53</v>
      </c>
      <c r="C134" s="64">
        <f>C61</f>
        <v>2920.5942015999999</v>
      </c>
    </row>
    <row r="135" spans="1:3" ht="16.5" thickBot="1" x14ac:dyDescent="0.3">
      <c r="A135" s="37" t="s">
        <v>45</v>
      </c>
      <c r="B135" s="31" t="s">
        <v>76</v>
      </c>
      <c r="C135" s="64">
        <f>D73</f>
        <v>246.89111999999997</v>
      </c>
    </row>
    <row r="136" spans="1:3" ht="16.5" thickBot="1" x14ac:dyDescent="0.3">
      <c r="A136" s="37" t="s">
        <v>47</v>
      </c>
      <c r="B136" s="31" t="s">
        <v>84</v>
      </c>
      <c r="C136" s="64">
        <f>D88</f>
        <v>304.02791999999999</v>
      </c>
    </row>
    <row r="137" spans="1:3" ht="16.5" thickBot="1" x14ac:dyDescent="0.3">
      <c r="A137" s="37" t="s">
        <v>48</v>
      </c>
      <c r="B137" s="31" t="s">
        <v>96</v>
      </c>
      <c r="C137" s="64">
        <f>C113</f>
        <v>118.25833333333334</v>
      </c>
    </row>
    <row r="138" spans="1:3" ht="16.5" customHeight="1" thickBot="1" x14ac:dyDescent="0.3">
      <c r="A138" s="129" t="s">
        <v>103</v>
      </c>
      <c r="B138" s="130"/>
      <c r="C138" s="64">
        <f>SUM(C133:C137)</f>
        <v>6596.9715749333336</v>
      </c>
    </row>
    <row r="139" spans="1:3" ht="16.5" thickBot="1" x14ac:dyDescent="0.3">
      <c r="A139" s="37" t="s">
        <v>50</v>
      </c>
      <c r="B139" s="31" t="s">
        <v>104</v>
      </c>
      <c r="C139" s="64">
        <f>D127</f>
        <v>1205.2223585989077</v>
      </c>
    </row>
    <row r="140" spans="1:3" ht="16.5" customHeight="1" thickBot="1" x14ac:dyDescent="0.3">
      <c r="A140" s="129" t="s">
        <v>166</v>
      </c>
      <c r="B140" s="130"/>
      <c r="C140" s="68">
        <f>C138+C139</f>
        <v>7802.1939335322413</v>
      </c>
    </row>
  </sheetData>
  <mergeCells count="34">
    <mergeCell ref="A41:B41"/>
    <mergeCell ref="A44:C44"/>
    <mergeCell ref="A52:B52"/>
    <mergeCell ref="A30:D30"/>
    <mergeCell ref="A1:D1"/>
    <mergeCell ref="A2:D2"/>
    <mergeCell ref="A3:D3"/>
    <mergeCell ref="B4:C4"/>
    <mergeCell ref="B5:C5"/>
    <mergeCell ref="B6:C6"/>
    <mergeCell ref="A7:C7"/>
    <mergeCell ref="A17:B17"/>
    <mergeCell ref="A20:C20"/>
    <mergeCell ref="A22:C22"/>
    <mergeCell ref="A27:B27"/>
    <mergeCell ref="D46:F52"/>
    <mergeCell ref="A55:C55"/>
    <mergeCell ref="A61:B61"/>
    <mergeCell ref="A130:C130"/>
    <mergeCell ref="A138:B138"/>
    <mergeCell ref="A95:B95"/>
    <mergeCell ref="A64:C64"/>
    <mergeCell ref="A73:B73"/>
    <mergeCell ref="A76:C76"/>
    <mergeCell ref="A79:C79"/>
    <mergeCell ref="A88:B88"/>
    <mergeCell ref="A91:C91"/>
    <mergeCell ref="A140:B140"/>
    <mergeCell ref="A98:C98"/>
    <mergeCell ref="A103:B103"/>
    <mergeCell ref="A106:C106"/>
    <mergeCell ref="A113:B113"/>
    <mergeCell ref="A116:C116"/>
    <mergeCell ref="A127:B1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showGridLines="0" topLeftCell="A28" zoomScale="90" zoomScaleNormal="90" workbookViewId="0">
      <selection activeCell="D46" sqref="D46:F52"/>
    </sheetView>
  </sheetViews>
  <sheetFormatPr defaultRowHeight="15.75" x14ac:dyDescent="0.25"/>
  <cols>
    <col min="1" max="1" width="16.28515625" style="36" customWidth="1"/>
    <col min="2" max="2" width="72.140625" style="36" customWidth="1"/>
    <col min="3" max="3" width="18" style="36" customWidth="1"/>
    <col min="4" max="4" width="14.28515625" style="36" customWidth="1"/>
    <col min="5" max="5" width="12.7109375" style="36" customWidth="1"/>
    <col min="6" max="6" width="12" style="36" customWidth="1"/>
    <col min="7" max="7" width="15.140625" style="36" customWidth="1"/>
    <col min="8" max="16384" width="9.140625" style="36"/>
  </cols>
  <sheetData>
    <row r="1" spans="1:4" ht="23.25" x14ac:dyDescent="0.35">
      <c r="A1" s="138" t="s">
        <v>105</v>
      </c>
      <c r="B1" s="138"/>
      <c r="C1" s="138"/>
      <c r="D1" s="138"/>
    </row>
    <row r="2" spans="1:4" ht="23.25" x14ac:dyDescent="0.35">
      <c r="A2" s="138" t="s">
        <v>106</v>
      </c>
      <c r="B2" s="138"/>
      <c r="C2" s="138"/>
      <c r="D2" s="138"/>
    </row>
    <row r="3" spans="1:4" ht="27.75" customHeight="1" x14ac:dyDescent="0.25">
      <c r="A3" s="139" t="s">
        <v>107</v>
      </c>
      <c r="B3" s="139"/>
      <c r="C3" s="139"/>
      <c r="D3" s="139"/>
    </row>
    <row r="4" spans="1:4" x14ac:dyDescent="0.25">
      <c r="A4" s="55" t="s">
        <v>115</v>
      </c>
      <c r="B4" s="140"/>
      <c r="C4" s="140"/>
    </row>
    <row r="5" spans="1:4" x14ac:dyDescent="0.25">
      <c r="A5" s="55" t="s">
        <v>116</v>
      </c>
      <c r="B5" s="140" t="s">
        <v>134</v>
      </c>
      <c r="C5" s="140"/>
    </row>
    <row r="6" spans="1:4" x14ac:dyDescent="0.25">
      <c r="A6" s="55" t="s">
        <v>117</v>
      </c>
      <c r="B6" s="140"/>
      <c r="C6" s="140"/>
    </row>
    <row r="7" spans="1:4" x14ac:dyDescent="0.25">
      <c r="A7" s="141" t="s">
        <v>38</v>
      </c>
      <c r="B7" s="141"/>
      <c r="C7" s="141"/>
    </row>
    <row r="8" spans="1:4" ht="16.5" thickBot="1" x14ac:dyDescent="0.3"/>
    <row r="9" spans="1:4" ht="16.5" thickBot="1" x14ac:dyDescent="0.3">
      <c r="A9" s="28">
        <v>1</v>
      </c>
      <c r="B9" s="29" t="s">
        <v>39</v>
      </c>
      <c r="C9" s="29" t="s">
        <v>40</v>
      </c>
    </row>
    <row r="10" spans="1:4" ht="16.5" thickBot="1" x14ac:dyDescent="0.3">
      <c r="A10" s="30" t="s">
        <v>41</v>
      </c>
      <c r="B10" s="31" t="s">
        <v>42</v>
      </c>
      <c r="C10" s="44">
        <v>2148</v>
      </c>
    </row>
    <row r="11" spans="1:4" ht="16.5" thickBot="1" x14ac:dyDescent="0.3">
      <c r="A11" s="30" t="s">
        <v>43</v>
      </c>
      <c r="B11" s="31" t="s">
        <v>44</v>
      </c>
      <c r="C11" s="44"/>
    </row>
    <row r="12" spans="1:4" ht="16.5" thickBot="1" x14ac:dyDescent="0.3">
      <c r="A12" s="30" t="s">
        <v>45</v>
      </c>
      <c r="B12" s="31" t="s">
        <v>46</v>
      </c>
      <c r="C12" s="44"/>
    </row>
    <row r="13" spans="1:4" ht="16.5" thickBot="1" x14ac:dyDescent="0.3">
      <c r="A13" s="30" t="s">
        <v>47</v>
      </c>
      <c r="B13" s="31" t="s">
        <v>4</v>
      </c>
      <c r="C13" s="44"/>
    </row>
    <row r="14" spans="1:4" ht="16.5" thickBot="1" x14ac:dyDescent="0.3">
      <c r="A14" s="30" t="s">
        <v>48</v>
      </c>
      <c r="B14" s="31" t="s">
        <v>49</v>
      </c>
      <c r="C14" s="44"/>
    </row>
    <row r="15" spans="1:4" ht="16.5" thickBot="1" x14ac:dyDescent="0.3">
      <c r="A15" s="30" t="s">
        <v>50</v>
      </c>
      <c r="B15" s="31"/>
      <c r="C15" s="44"/>
    </row>
    <row r="16" spans="1:4" ht="16.5" thickBot="1" x14ac:dyDescent="0.3">
      <c r="A16" s="30" t="s">
        <v>51</v>
      </c>
      <c r="B16" s="31" t="s">
        <v>52</v>
      </c>
      <c r="C16" s="44"/>
    </row>
    <row r="17" spans="1:4" ht="16.5" thickBot="1" x14ac:dyDescent="0.3">
      <c r="A17" s="129" t="s">
        <v>5</v>
      </c>
      <c r="B17" s="130"/>
      <c r="C17" s="61">
        <f>SUM(C10:C16)</f>
        <v>2148</v>
      </c>
    </row>
    <row r="20" spans="1:4" x14ac:dyDescent="0.25">
      <c r="A20" s="132" t="s">
        <v>53</v>
      </c>
      <c r="B20" s="132"/>
      <c r="C20" s="132"/>
    </row>
    <row r="21" spans="1:4" x14ac:dyDescent="0.25">
      <c r="A21" s="27"/>
    </row>
    <row r="22" spans="1:4" x14ac:dyDescent="0.25">
      <c r="A22" s="131" t="s">
        <v>54</v>
      </c>
      <c r="B22" s="131"/>
      <c r="C22" s="131"/>
    </row>
    <row r="23" spans="1:4" ht="16.5" thickBot="1" x14ac:dyDescent="0.3"/>
    <row r="24" spans="1:4" ht="16.5" thickBot="1" x14ac:dyDescent="0.3">
      <c r="A24" s="28" t="s">
        <v>55</v>
      </c>
      <c r="B24" s="29" t="s">
        <v>56</v>
      </c>
      <c r="C24" s="29" t="s">
        <v>62</v>
      </c>
      <c r="D24" s="42" t="s">
        <v>40</v>
      </c>
    </row>
    <row r="25" spans="1:4" ht="16.5" thickBot="1" x14ac:dyDescent="0.3">
      <c r="A25" s="30" t="s">
        <v>41</v>
      </c>
      <c r="B25" s="58" t="s">
        <v>57</v>
      </c>
      <c r="C25" s="54">
        <f>1/12</f>
        <v>8.3333333333333329E-2</v>
      </c>
      <c r="D25" s="59">
        <f>C$17*C25</f>
        <v>179</v>
      </c>
    </row>
    <row r="26" spans="1:4" ht="16.5" thickBot="1" x14ac:dyDescent="0.3">
      <c r="A26" s="30" t="s">
        <v>43</v>
      </c>
      <c r="B26" s="56" t="s">
        <v>58</v>
      </c>
      <c r="C26" s="103">
        <v>0.121</v>
      </c>
      <c r="D26" s="60">
        <f>C$17*C26</f>
        <v>259.90800000000002</v>
      </c>
    </row>
    <row r="27" spans="1:4" ht="16.5" thickBot="1" x14ac:dyDescent="0.3">
      <c r="A27" s="129" t="s">
        <v>5</v>
      </c>
      <c r="B27" s="130"/>
      <c r="C27" s="62">
        <f>SUM(C25:C26)</f>
        <v>0.20433333333333331</v>
      </c>
      <c r="D27" s="63">
        <f>C$17*C27</f>
        <v>438.90799999999996</v>
      </c>
    </row>
    <row r="30" spans="1:4" ht="32.25" customHeight="1" x14ac:dyDescent="0.25">
      <c r="A30" s="137" t="s">
        <v>59</v>
      </c>
      <c r="B30" s="137"/>
      <c r="C30" s="137"/>
      <c r="D30" s="137"/>
    </row>
    <row r="31" spans="1:4" ht="16.5" thickBot="1" x14ac:dyDescent="0.3"/>
    <row r="32" spans="1:4" ht="16.5" thickBot="1" x14ac:dyDescent="0.3">
      <c r="A32" s="28" t="s">
        <v>60</v>
      </c>
      <c r="B32" s="29" t="s">
        <v>61</v>
      </c>
      <c r="C32" s="29" t="s">
        <v>62</v>
      </c>
      <c r="D32" s="29" t="s">
        <v>40</v>
      </c>
    </row>
    <row r="33" spans="1:6" ht="16.5" thickBot="1" x14ac:dyDescent="0.3">
      <c r="A33" s="30" t="s">
        <v>41</v>
      </c>
      <c r="B33" s="31" t="s">
        <v>63</v>
      </c>
      <c r="C33" s="33">
        <v>0.2</v>
      </c>
      <c r="D33" s="60">
        <f t="shared" ref="D33:D41" si="0">(D$27+C$17)*C33</f>
        <v>517.38160000000005</v>
      </c>
    </row>
    <row r="34" spans="1:6" ht="16.5" thickBot="1" x14ac:dyDescent="0.3">
      <c r="A34" s="30" t="s">
        <v>43</v>
      </c>
      <c r="B34" s="31" t="s">
        <v>64</v>
      </c>
      <c r="C34" s="33">
        <v>2.5000000000000001E-2</v>
      </c>
      <c r="D34" s="60">
        <f t="shared" si="0"/>
        <v>64.672700000000006</v>
      </c>
    </row>
    <row r="35" spans="1:6" ht="16.5" thickBot="1" x14ac:dyDescent="0.3">
      <c r="A35" s="30" t="s">
        <v>45</v>
      </c>
      <c r="B35" s="31" t="s">
        <v>65</v>
      </c>
      <c r="C35" s="84">
        <v>0.03</v>
      </c>
      <c r="D35" s="60">
        <f t="shared" si="0"/>
        <v>77.60723999999999</v>
      </c>
    </row>
    <row r="36" spans="1:6" ht="16.5" thickBot="1" x14ac:dyDescent="0.3">
      <c r="A36" s="30" t="s">
        <v>47</v>
      </c>
      <c r="B36" s="31" t="s">
        <v>66</v>
      </c>
      <c r="C36" s="33">
        <v>1.4999999999999999E-2</v>
      </c>
      <c r="D36" s="60">
        <f t="shared" si="0"/>
        <v>38.803619999999995</v>
      </c>
    </row>
    <row r="37" spans="1:6" ht="16.5" thickBot="1" x14ac:dyDescent="0.3">
      <c r="A37" s="30" t="s">
        <v>48</v>
      </c>
      <c r="B37" s="31" t="s">
        <v>67</v>
      </c>
      <c r="C37" s="33">
        <v>0.01</v>
      </c>
      <c r="D37" s="60">
        <f t="shared" si="0"/>
        <v>25.86908</v>
      </c>
    </row>
    <row r="38" spans="1:6" ht="16.5" thickBot="1" x14ac:dyDescent="0.3">
      <c r="A38" s="30" t="s">
        <v>50</v>
      </c>
      <c r="B38" s="31" t="s">
        <v>7</v>
      </c>
      <c r="C38" s="33">
        <v>6.0000000000000001E-3</v>
      </c>
      <c r="D38" s="60">
        <f t="shared" si="0"/>
        <v>15.521447999999999</v>
      </c>
    </row>
    <row r="39" spans="1:6" ht="16.5" thickBot="1" x14ac:dyDescent="0.3">
      <c r="A39" s="30" t="s">
        <v>51</v>
      </c>
      <c r="B39" s="31" t="s">
        <v>8</v>
      </c>
      <c r="C39" s="33">
        <v>2E-3</v>
      </c>
      <c r="D39" s="60">
        <f t="shared" si="0"/>
        <v>5.1738159999999995</v>
      </c>
    </row>
    <row r="40" spans="1:6" ht="16.5" thickBot="1" x14ac:dyDescent="0.3">
      <c r="A40" s="30" t="s">
        <v>68</v>
      </c>
      <c r="B40" s="31" t="s">
        <v>9</v>
      </c>
      <c r="C40" s="33">
        <v>0.08</v>
      </c>
      <c r="D40" s="60">
        <f t="shared" si="0"/>
        <v>206.95264</v>
      </c>
    </row>
    <row r="41" spans="1:6" ht="16.5" thickBot="1" x14ac:dyDescent="0.3">
      <c r="A41" s="129" t="s">
        <v>69</v>
      </c>
      <c r="B41" s="130"/>
      <c r="C41" s="33">
        <f>SUM(C33:C40)</f>
        <v>0.36800000000000005</v>
      </c>
      <c r="D41" s="60">
        <f t="shared" si="0"/>
        <v>951.98214400000006</v>
      </c>
    </row>
    <row r="44" spans="1:6" x14ac:dyDescent="0.25">
      <c r="A44" s="131" t="s">
        <v>70</v>
      </c>
      <c r="B44" s="131"/>
      <c r="C44" s="131"/>
    </row>
    <row r="45" spans="1:6" ht="16.5" thickBot="1" x14ac:dyDescent="0.3"/>
    <row r="46" spans="1:6" ht="16.5" customHeight="1" thickBot="1" x14ac:dyDescent="0.3">
      <c r="A46" s="28" t="s">
        <v>71</v>
      </c>
      <c r="B46" s="29" t="s">
        <v>72</v>
      </c>
      <c r="C46" s="29" t="s">
        <v>40</v>
      </c>
      <c r="D46" s="161" t="s">
        <v>167</v>
      </c>
      <c r="E46" s="162"/>
      <c r="F46" s="163"/>
    </row>
    <row r="47" spans="1:6" ht="16.5" thickBot="1" x14ac:dyDescent="0.3">
      <c r="A47" s="30" t="s">
        <v>41</v>
      </c>
      <c r="B47" s="31" t="s">
        <v>73</v>
      </c>
      <c r="C47" s="49">
        <f>'Planilhas de Apoio'!D16</f>
        <v>148.32</v>
      </c>
      <c r="D47" s="159"/>
      <c r="E47" s="160"/>
      <c r="F47" s="164"/>
    </row>
    <row r="48" spans="1:6" ht="16.5" thickBot="1" x14ac:dyDescent="0.3">
      <c r="A48" s="30" t="s">
        <v>43</v>
      </c>
      <c r="B48" s="31" t="s">
        <v>118</v>
      </c>
      <c r="C48" s="44">
        <f>'Planilhas de Apoio'!D21</f>
        <v>545.6</v>
      </c>
      <c r="D48" s="159"/>
      <c r="E48" s="160"/>
      <c r="F48" s="164"/>
    </row>
    <row r="49" spans="1:6" ht="16.5" thickBot="1" x14ac:dyDescent="0.3">
      <c r="A49" s="30" t="s">
        <v>45</v>
      </c>
      <c r="B49" s="31" t="s">
        <v>159</v>
      </c>
      <c r="C49" s="44">
        <f>0.2*526.64</f>
        <v>105.328</v>
      </c>
      <c r="D49" s="159"/>
      <c r="E49" s="160"/>
      <c r="F49" s="164"/>
    </row>
    <row r="50" spans="1:6" ht="16.5" thickBot="1" x14ac:dyDescent="0.3">
      <c r="A50" s="70" t="s">
        <v>47</v>
      </c>
      <c r="B50" s="69" t="s">
        <v>119</v>
      </c>
      <c r="C50" s="44">
        <f>'Planilhas de Apoio'!D25</f>
        <v>174.1</v>
      </c>
      <c r="D50" s="159"/>
      <c r="E50" s="160"/>
      <c r="F50" s="164"/>
    </row>
    <row r="51" spans="1:6" ht="16.5" thickBot="1" x14ac:dyDescent="0.3">
      <c r="A51" s="70" t="s">
        <v>48</v>
      </c>
      <c r="B51" s="57" t="s">
        <v>120</v>
      </c>
      <c r="C51" s="44">
        <v>0</v>
      </c>
      <c r="D51" s="159"/>
      <c r="E51" s="160"/>
      <c r="F51" s="164"/>
    </row>
    <row r="52" spans="1:6" ht="16.5" thickBot="1" x14ac:dyDescent="0.3">
      <c r="A52" s="135" t="s">
        <v>5</v>
      </c>
      <c r="B52" s="136"/>
      <c r="C52" s="44">
        <f>SUM(C47:C50)</f>
        <v>973.34800000000007</v>
      </c>
      <c r="D52" s="165"/>
      <c r="E52" s="166"/>
      <c r="F52" s="167"/>
    </row>
    <row r="55" spans="1:6" x14ac:dyDescent="0.25">
      <c r="A55" s="131" t="s">
        <v>74</v>
      </c>
      <c r="B55" s="131"/>
      <c r="C55" s="131"/>
    </row>
    <row r="56" spans="1:6" ht="16.5" thickBot="1" x14ac:dyDescent="0.3"/>
    <row r="57" spans="1:6" ht="16.5" thickBot="1" x14ac:dyDescent="0.3">
      <c r="A57" s="28">
        <v>2</v>
      </c>
      <c r="B57" s="29" t="s">
        <v>75</v>
      </c>
      <c r="C57" s="29" t="s">
        <v>40</v>
      </c>
    </row>
    <row r="58" spans="1:6" ht="16.5" thickBot="1" x14ac:dyDescent="0.3">
      <c r="A58" s="30" t="s">
        <v>55</v>
      </c>
      <c r="B58" s="31" t="s">
        <v>56</v>
      </c>
      <c r="C58" s="44">
        <f>D27</f>
        <v>438.90799999999996</v>
      </c>
    </row>
    <row r="59" spans="1:6" ht="16.5" thickBot="1" x14ac:dyDescent="0.3">
      <c r="A59" s="30" t="s">
        <v>60</v>
      </c>
      <c r="B59" s="31" t="s">
        <v>61</v>
      </c>
      <c r="C59" s="44">
        <f>D41</f>
        <v>951.98214400000006</v>
      </c>
    </row>
    <row r="60" spans="1:6" ht="16.5" thickBot="1" x14ac:dyDescent="0.3">
      <c r="A60" s="30" t="s">
        <v>71</v>
      </c>
      <c r="B60" s="31" t="s">
        <v>72</v>
      </c>
      <c r="C60" s="44">
        <f>C52</f>
        <v>973.34800000000007</v>
      </c>
    </row>
    <row r="61" spans="1:6" ht="16.5" thickBot="1" x14ac:dyDescent="0.3">
      <c r="A61" s="129" t="s">
        <v>5</v>
      </c>
      <c r="B61" s="130"/>
      <c r="C61" s="44">
        <f>SUM(C58:C60)</f>
        <v>2364.2381439999999</v>
      </c>
    </row>
    <row r="62" spans="1:6" x14ac:dyDescent="0.25">
      <c r="A62" s="6"/>
    </row>
    <row r="64" spans="1:6" x14ac:dyDescent="0.25">
      <c r="A64" s="132" t="s">
        <v>76</v>
      </c>
      <c r="B64" s="132"/>
      <c r="C64" s="132"/>
    </row>
    <row r="65" spans="1:4" ht="16.5" thickBot="1" x14ac:dyDescent="0.3"/>
    <row r="66" spans="1:4" ht="16.5" thickBot="1" x14ac:dyDescent="0.3">
      <c r="A66" s="28">
        <v>3</v>
      </c>
      <c r="B66" s="29" t="s">
        <v>77</v>
      </c>
      <c r="C66" s="42" t="s">
        <v>62</v>
      </c>
      <c r="D66" s="42" t="s">
        <v>40</v>
      </c>
    </row>
    <row r="67" spans="1:4" ht="16.5" thickBot="1" x14ac:dyDescent="0.3">
      <c r="A67" s="30" t="s">
        <v>41</v>
      </c>
      <c r="B67" s="34" t="s">
        <v>78</v>
      </c>
      <c r="C67" s="52">
        <v>6.4000000000000003E-3</v>
      </c>
      <c r="D67" s="44">
        <f>(C$17)*C67</f>
        <v>13.747200000000001</v>
      </c>
    </row>
    <row r="68" spans="1:4" ht="16.5" thickBot="1" x14ac:dyDescent="0.3">
      <c r="A68" s="30" t="s">
        <v>43</v>
      </c>
      <c r="B68" s="50" t="s">
        <v>79</v>
      </c>
      <c r="C68" s="104">
        <v>4.0000000000000002E-4</v>
      </c>
      <c r="D68" s="44">
        <f t="shared" ref="D68:D73" si="1">(C$17)*C68</f>
        <v>0.85920000000000007</v>
      </c>
    </row>
    <row r="69" spans="1:4" ht="16.5" thickBot="1" x14ac:dyDescent="0.3">
      <c r="A69" s="30" t="s">
        <v>45</v>
      </c>
      <c r="B69" s="34" t="s">
        <v>80</v>
      </c>
      <c r="C69" s="105">
        <v>4.3400000000000001E-2</v>
      </c>
      <c r="D69" s="44">
        <f t="shared" si="1"/>
        <v>93.223200000000006</v>
      </c>
    </row>
    <row r="70" spans="1:4" ht="16.5" thickBot="1" x14ac:dyDescent="0.3">
      <c r="A70" s="30" t="s">
        <v>47</v>
      </c>
      <c r="B70" s="34" t="s">
        <v>81</v>
      </c>
      <c r="C70" s="105">
        <v>1.9400000000000001E-2</v>
      </c>
      <c r="D70" s="44">
        <f t="shared" si="1"/>
        <v>41.671199999999999</v>
      </c>
    </row>
    <row r="71" spans="1:4" ht="16.5" thickBot="1" x14ac:dyDescent="0.3">
      <c r="A71" s="30" t="s">
        <v>48</v>
      </c>
      <c r="B71" s="34" t="s">
        <v>82</v>
      </c>
      <c r="C71" s="105">
        <v>7.7000000000000002E-3</v>
      </c>
      <c r="D71" s="44">
        <f t="shared" si="1"/>
        <v>16.5396</v>
      </c>
    </row>
    <row r="72" spans="1:4" ht="16.5" thickBot="1" x14ac:dyDescent="0.3">
      <c r="A72" s="30" t="s">
        <v>50</v>
      </c>
      <c r="B72" s="34" t="s">
        <v>83</v>
      </c>
      <c r="C72" s="105">
        <v>6.6E-3</v>
      </c>
      <c r="D72" s="44">
        <f t="shared" si="1"/>
        <v>14.1768</v>
      </c>
    </row>
    <row r="73" spans="1:4" ht="16.5" thickBot="1" x14ac:dyDescent="0.3">
      <c r="A73" s="129" t="s">
        <v>5</v>
      </c>
      <c r="B73" s="130"/>
      <c r="C73" s="53">
        <f>SUM(C67:C72)</f>
        <v>8.3899999999999988E-2</v>
      </c>
      <c r="D73" s="61">
        <f t="shared" si="1"/>
        <v>180.21719999999996</v>
      </c>
    </row>
    <row r="76" spans="1:4" x14ac:dyDescent="0.25">
      <c r="A76" s="132" t="s">
        <v>84</v>
      </c>
      <c r="B76" s="132"/>
      <c r="C76" s="132"/>
    </row>
    <row r="79" spans="1:4" x14ac:dyDescent="0.25">
      <c r="A79" s="131" t="s">
        <v>85</v>
      </c>
      <c r="B79" s="131"/>
      <c r="C79" s="131"/>
    </row>
    <row r="80" spans="1:4" ht="16.5" thickBot="1" x14ac:dyDescent="0.3">
      <c r="A80" s="27"/>
    </row>
    <row r="81" spans="1:4" ht="16.5" thickBot="1" x14ac:dyDescent="0.3">
      <c r="A81" s="28" t="s">
        <v>86</v>
      </c>
      <c r="B81" s="29" t="s">
        <v>87</v>
      </c>
      <c r="C81" s="42" t="s">
        <v>62</v>
      </c>
      <c r="D81" s="42" t="s">
        <v>40</v>
      </c>
    </row>
    <row r="82" spans="1:4" ht="16.5" thickBot="1" x14ac:dyDescent="0.3">
      <c r="A82" s="30" t="s">
        <v>41</v>
      </c>
      <c r="B82" s="31" t="s">
        <v>6</v>
      </c>
      <c r="C82" s="105">
        <v>8.3299999999999999E-2</v>
      </c>
      <c r="D82" s="44">
        <f>(C$17)*C82</f>
        <v>178.92840000000001</v>
      </c>
    </row>
    <row r="83" spans="1:4" ht="16.5" thickBot="1" x14ac:dyDescent="0.3">
      <c r="A83" s="30" t="s">
        <v>43</v>
      </c>
      <c r="B83" s="31" t="s">
        <v>87</v>
      </c>
      <c r="C83" s="105">
        <v>2.8E-3</v>
      </c>
      <c r="D83" s="44">
        <f t="shared" ref="D83:D88" si="2">(C$17)*C83</f>
        <v>6.0144000000000002</v>
      </c>
    </row>
    <row r="84" spans="1:4" ht="16.5" thickBot="1" x14ac:dyDescent="0.3">
      <c r="A84" s="30" t="s">
        <v>45</v>
      </c>
      <c r="B84" s="31" t="s">
        <v>88</v>
      </c>
      <c r="C84" s="51">
        <v>2.0000000000000001E-4</v>
      </c>
      <c r="D84" s="44">
        <f t="shared" si="2"/>
        <v>0.42960000000000004</v>
      </c>
    </row>
    <row r="85" spans="1:4" ht="16.5" thickBot="1" x14ac:dyDescent="0.3">
      <c r="A85" s="30" t="s">
        <v>47</v>
      </c>
      <c r="B85" s="31" t="s">
        <v>89</v>
      </c>
      <c r="C85" s="51">
        <v>2.9999999999999997E-4</v>
      </c>
      <c r="D85" s="44">
        <f t="shared" si="2"/>
        <v>0.64439999999999997</v>
      </c>
    </row>
    <row r="86" spans="1:4" ht="16.5" thickBot="1" x14ac:dyDescent="0.3">
      <c r="A86" s="30" t="s">
        <v>48</v>
      </c>
      <c r="B86" s="31" t="s">
        <v>90</v>
      </c>
      <c r="C86" s="105">
        <v>5.9999999999999995E-4</v>
      </c>
      <c r="D86" s="44">
        <f t="shared" si="2"/>
        <v>1.2887999999999999</v>
      </c>
    </row>
    <row r="87" spans="1:4" ht="16.5" thickBot="1" x14ac:dyDescent="0.3">
      <c r="A87" s="30" t="s">
        <v>50</v>
      </c>
      <c r="B87" s="31" t="s">
        <v>146</v>
      </c>
      <c r="C87" s="51">
        <v>1.3899999999999999E-2</v>
      </c>
      <c r="D87" s="44">
        <f t="shared" si="2"/>
        <v>29.857199999999999</v>
      </c>
    </row>
    <row r="88" spans="1:4" ht="16.5" thickBot="1" x14ac:dyDescent="0.3">
      <c r="A88" s="129" t="s">
        <v>69</v>
      </c>
      <c r="B88" s="130"/>
      <c r="C88" s="53">
        <f>SUM(C82:C87)</f>
        <v>0.1011</v>
      </c>
      <c r="D88" s="61">
        <f t="shared" si="2"/>
        <v>217.1628</v>
      </c>
    </row>
    <row r="91" spans="1:4" x14ac:dyDescent="0.25">
      <c r="A91" s="131" t="s">
        <v>91</v>
      </c>
      <c r="B91" s="131"/>
      <c r="C91" s="131"/>
    </row>
    <row r="92" spans="1:4" ht="16.5" thickBot="1" x14ac:dyDescent="0.3">
      <c r="A92" s="27"/>
    </row>
    <row r="93" spans="1:4" ht="16.5" thickBot="1" x14ac:dyDescent="0.3">
      <c r="A93" s="28" t="s">
        <v>92</v>
      </c>
      <c r="B93" s="29" t="s">
        <v>93</v>
      </c>
      <c r="C93" s="29" t="s">
        <v>40</v>
      </c>
    </row>
    <row r="94" spans="1:4" ht="16.5" thickBot="1" x14ac:dyDescent="0.3">
      <c r="A94" s="30" t="s">
        <v>41</v>
      </c>
      <c r="B94" s="31" t="s">
        <v>108</v>
      </c>
      <c r="C94" s="32"/>
    </row>
    <row r="95" spans="1:4" ht="16.5" thickBot="1" x14ac:dyDescent="0.3">
      <c r="A95" s="129" t="s">
        <v>5</v>
      </c>
      <c r="B95" s="130"/>
      <c r="C95" s="32"/>
    </row>
    <row r="98" spans="1:3" x14ac:dyDescent="0.25">
      <c r="A98" s="131" t="s">
        <v>94</v>
      </c>
      <c r="B98" s="131"/>
      <c r="C98" s="131"/>
    </row>
    <row r="99" spans="1:3" ht="16.5" thickBot="1" x14ac:dyDescent="0.3">
      <c r="A99" s="27"/>
    </row>
    <row r="100" spans="1:3" ht="16.5" thickBot="1" x14ac:dyDescent="0.3">
      <c r="A100" s="28">
        <v>4</v>
      </c>
      <c r="B100" s="29" t="s">
        <v>95</v>
      </c>
      <c r="C100" s="29" t="s">
        <v>40</v>
      </c>
    </row>
    <row r="101" spans="1:3" ht="16.5" thickBot="1" x14ac:dyDescent="0.3">
      <c r="A101" s="30" t="s">
        <v>86</v>
      </c>
      <c r="B101" s="31" t="s">
        <v>87</v>
      </c>
      <c r="C101" s="44">
        <f>D88</f>
        <v>217.1628</v>
      </c>
    </row>
    <row r="102" spans="1:3" ht="16.5" thickBot="1" x14ac:dyDescent="0.3">
      <c r="A102" s="30" t="s">
        <v>92</v>
      </c>
      <c r="B102" s="31" t="s">
        <v>93</v>
      </c>
      <c r="C102" s="44">
        <f>C95</f>
        <v>0</v>
      </c>
    </row>
    <row r="103" spans="1:3" ht="16.5" thickBot="1" x14ac:dyDescent="0.3">
      <c r="A103" s="129" t="s">
        <v>5</v>
      </c>
      <c r="B103" s="130"/>
      <c r="C103" s="61">
        <f>C101+C102</f>
        <v>217.1628</v>
      </c>
    </row>
    <row r="106" spans="1:3" x14ac:dyDescent="0.25">
      <c r="A106" s="132" t="s">
        <v>96</v>
      </c>
      <c r="B106" s="132"/>
      <c r="C106" s="132"/>
    </row>
    <row r="107" spans="1:3" ht="16.5" thickBot="1" x14ac:dyDescent="0.3"/>
    <row r="108" spans="1:3" ht="16.5" thickBot="1" x14ac:dyDescent="0.3">
      <c r="A108" s="28">
        <v>5</v>
      </c>
      <c r="B108" s="35" t="s">
        <v>24</v>
      </c>
      <c r="C108" s="29" t="s">
        <v>40</v>
      </c>
    </row>
    <row r="109" spans="1:3" ht="16.5" thickBot="1" x14ac:dyDescent="0.3">
      <c r="A109" s="30" t="s">
        <v>41</v>
      </c>
      <c r="B109" s="82" t="s">
        <v>97</v>
      </c>
      <c r="C109" s="83">
        <f>Uniformes!E13</f>
        <v>118.25833333333334</v>
      </c>
    </row>
    <row r="110" spans="1:3" ht="16.5" thickBot="1" x14ac:dyDescent="0.3">
      <c r="A110" s="30" t="s">
        <v>43</v>
      </c>
      <c r="B110" s="31" t="s">
        <v>98</v>
      </c>
      <c r="C110" s="44">
        <v>0</v>
      </c>
    </row>
    <row r="111" spans="1:3" ht="16.5" thickBot="1" x14ac:dyDescent="0.3">
      <c r="A111" s="30" t="s">
        <v>45</v>
      </c>
      <c r="B111" s="31" t="s">
        <v>99</v>
      </c>
      <c r="C111" s="44">
        <v>0</v>
      </c>
    </row>
    <row r="112" spans="1:3" ht="16.5" thickBot="1" x14ac:dyDescent="0.3">
      <c r="A112" s="30" t="s">
        <v>47</v>
      </c>
      <c r="B112" s="31" t="s">
        <v>52</v>
      </c>
      <c r="C112" s="44">
        <v>0</v>
      </c>
    </row>
    <row r="113" spans="1:4" ht="16.5" thickBot="1" x14ac:dyDescent="0.3">
      <c r="A113" s="129" t="s">
        <v>69</v>
      </c>
      <c r="B113" s="130"/>
      <c r="C113" s="44">
        <f>SUM(C109:C112)</f>
        <v>118.25833333333334</v>
      </c>
    </row>
    <row r="116" spans="1:4" x14ac:dyDescent="0.25">
      <c r="A116" s="132" t="s">
        <v>100</v>
      </c>
      <c r="B116" s="132"/>
      <c r="C116" s="132"/>
    </row>
    <row r="117" spans="1:4" ht="16.5" thickBot="1" x14ac:dyDescent="0.3"/>
    <row r="118" spans="1:4" ht="16.5" thickBot="1" x14ac:dyDescent="0.3">
      <c r="A118" s="28">
        <v>6</v>
      </c>
      <c r="B118" s="35" t="s">
        <v>25</v>
      </c>
      <c r="C118" s="29" t="s">
        <v>62</v>
      </c>
      <c r="D118" s="29" t="s">
        <v>40</v>
      </c>
    </row>
    <row r="119" spans="1:4" ht="16.5" thickBot="1" x14ac:dyDescent="0.3">
      <c r="A119" s="30" t="s">
        <v>41</v>
      </c>
      <c r="B119" s="65" t="s">
        <v>26</v>
      </c>
      <c r="C119" s="66">
        <v>0.05</v>
      </c>
      <c r="D119" s="67">
        <f>C119*C138</f>
        <v>251.39382386666668</v>
      </c>
    </row>
    <row r="120" spans="1:4" ht="16.5" thickBot="1" x14ac:dyDescent="0.3">
      <c r="A120" s="30" t="s">
        <v>43</v>
      </c>
      <c r="B120" s="65" t="s">
        <v>28</v>
      </c>
      <c r="C120" s="66">
        <v>3.6700000000000003E-2</v>
      </c>
      <c r="D120" s="67">
        <f>C120*(C138+D119)</f>
        <v>193.74922005404002</v>
      </c>
    </row>
    <row r="121" spans="1:4" ht="16.5" thickBot="1" x14ac:dyDescent="0.3">
      <c r="A121" s="30" t="s">
        <v>45</v>
      </c>
      <c r="B121" s="31" t="s">
        <v>27</v>
      </c>
      <c r="C121" s="33"/>
      <c r="D121" s="44">
        <f>(C$17+C$61+D$73+C$103+C$113)*C121</f>
        <v>0</v>
      </c>
    </row>
    <row r="122" spans="1:4" ht="16.5" thickBot="1" x14ac:dyDescent="0.3">
      <c r="A122" s="30"/>
      <c r="B122" s="65" t="s">
        <v>112</v>
      </c>
      <c r="C122" s="66">
        <f>C123+C124</f>
        <v>3.6499999999999998E-2</v>
      </c>
      <c r="D122" s="67">
        <f>C122*(C$138+D$119+D$120)</f>
        <v>199.76521252577245</v>
      </c>
    </row>
    <row r="123" spans="1:4" ht="16.5" thickBot="1" x14ac:dyDescent="0.3">
      <c r="A123" s="30"/>
      <c r="B123" s="82" t="s">
        <v>110</v>
      </c>
      <c r="C123" s="106">
        <v>6.4999999999999997E-3</v>
      </c>
      <c r="D123" s="44">
        <f>C123*(C$138+D$119+D$120)</f>
        <v>35.574626888151258</v>
      </c>
    </row>
    <row r="124" spans="1:4" ht="16.5" thickBot="1" x14ac:dyDescent="0.3">
      <c r="A124" s="30"/>
      <c r="B124" s="82" t="s">
        <v>111</v>
      </c>
      <c r="C124" s="106">
        <v>0.03</v>
      </c>
      <c r="D124" s="44">
        <f>C124*(C$138+D$119+D$120)</f>
        <v>164.19058563762121</v>
      </c>
    </row>
    <row r="125" spans="1:4" ht="16.5" thickBot="1" x14ac:dyDescent="0.3">
      <c r="A125" s="30"/>
      <c r="B125" s="65" t="s">
        <v>113</v>
      </c>
      <c r="C125" s="66">
        <v>0</v>
      </c>
      <c r="D125" s="67">
        <f>C125*(C$138+D$119+D$120)</f>
        <v>0</v>
      </c>
    </row>
    <row r="126" spans="1:4" ht="16.5" thickBot="1" x14ac:dyDescent="0.3">
      <c r="A126" s="30"/>
      <c r="B126" s="82" t="s">
        <v>114</v>
      </c>
      <c r="C126" s="84">
        <v>0.05</v>
      </c>
      <c r="D126" s="67">
        <f>C126*(C$138+D$119+D$120)</f>
        <v>273.650976062702</v>
      </c>
    </row>
    <row r="127" spans="1:4" ht="16.5" thickBot="1" x14ac:dyDescent="0.3">
      <c r="A127" s="133" t="s">
        <v>69</v>
      </c>
      <c r="B127" s="134"/>
      <c r="C127" s="108">
        <f>C119+C120+C122+C125+C126</f>
        <v>0.17320000000000002</v>
      </c>
      <c r="D127" s="109">
        <f>D119+D120+D122+D125+D126</f>
        <v>918.55923250918113</v>
      </c>
    </row>
    <row r="130" spans="1:3" x14ac:dyDescent="0.25">
      <c r="A130" s="132" t="s">
        <v>101</v>
      </c>
      <c r="B130" s="132"/>
      <c r="C130" s="132"/>
    </row>
    <row r="131" spans="1:3" ht="16.5" thickBot="1" x14ac:dyDescent="0.3"/>
    <row r="132" spans="1:3" ht="16.5" thickBot="1" x14ac:dyDescent="0.3">
      <c r="A132" s="28"/>
      <c r="B132" s="29" t="s">
        <v>102</v>
      </c>
      <c r="C132" s="29" t="s">
        <v>40</v>
      </c>
    </row>
    <row r="133" spans="1:3" ht="16.5" thickBot="1" x14ac:dyDescent="0.3">
      <c r="A133" s="37" t="s">
        <v>41</v>
      </c>
      <c r="B133" s="31" t="s">
        <v>38</v>
      </c>
      <c r="C133" s="64">
        <f>C17</f>
        <v>2148</v>
      </c>
    </row>
    <row r="134" spans="1:3" ht="16.5" thickBot="1" x14ac:dyDescent="0.3">
      <c r="A134" s="37" t="s">
        <v>43</v>
      </c>
      <c r="B134" s="31" t="s">
        <v>53</v>
      </c>
      <c r="C134" s="64">
        <f>C61</f>
        <v>2364.2381439999999</v>
      </c>
    </row>
    <row r="135" spans="1:3" ht="16.5" thickBot="1" x14ac:dyDescent="0.3">
      <c r="A135" s="37" t="s">
        <v>45</v>
      </c>
      <c r="B135" s="31" t="s">
        <v>76</v>
      </c>
      <c r="C135" s="64">
        <f>D73</f>
        <v>180.21719999999996</v>
      </c>
    </row>
    <row r="136" spans="1:3" ht="16.5" thickBot="1" x14ac:dyDescent="0.3">
      <c r="A136" s="37" t="s">
        <v>47</v>
      </c>
      <c r="B136" s="31" t="s">
        <v>84</v>
      </c>
      <c r="C136" s="64">
        <f>D88</f>
        <v>217.1628</v>
      </c>
    </row>
    <row r="137" spans="1:3" ht="16.5" thickBot="1" x14ac:dyDescent="0.3">
      <c r="A137" s="37" t="s">
        <v>48</v>
      </c>
      <c r="B137" s="31" t="s">
        <v>96</v>
      </c>
      <c r="C137" s="64">
        <f>C113</f>
        <v>118.25833333333334</v>
      </c>
    </row>
    <row r="138" spans="1:3" ht="16.5" customHeight="1" thickBot="1" x14ac:dyDescent="0.3">
      <c r="A138" s="129" t="s">
        <v>103</v>
      </c>
      <c r="B138" s="130"/>
      <c r="C138" s="64">
        <f>SUM(C133:C137)</f>
        <v>5027.8764773333332</v>
      </c>
    </row>
    <row r="139" spans="1:3" ht="16.5" thickBot="1" x14ac:dyDescent="0.3">
      <c r="A139" s="37" t="s">
        <v>50</v>
      </c>
      <c r="B139" s="31" t="s">
        <v>104</v>
      </c>
      <c r="C139" s="64">
        <f>D127</f>
        <v>918.55923250918113</v>
      </c>
    </row>
    <row r="140" spans="1:3" ht="16.5" customHeight="1" thickBot="1" x14ac:dyDescent="0.3">
      <c r="A140" s="129" t="s">
        <v>166</v>
      </c>
      <c r="B140" s="130"/>
      <c r="C140" s="68">
        <f>C138+C139</f>
        <v>5946.4357098425144</v>
      </c>
    </row>
  </sheetData>
  <mergeCells count="34">
    <mergeCell ref="D46:F52"/>
    <mergeCell ref="A140:B140"/>
    <mergeCell ref="A130:C130"/>
    <mergeCell ref="A76:C76"/>
    <mergeCell ref="A88:B88"/>
    <mergeCell ref="A79:C79"/>
    <mergeCell ref="A95:B95"/>
    <mergeCell ref="A91:C91"/>
    <mergeCell ref="A103:B103"/>
    <mergeCell ref="A98:C98"/>
    <mergeCell ref="A138:B138"/>
    <mergeCell ref="A127:B127"/>
    <mergeCell ref="A116:C116"/>
    <mergeCell ref="A113:B113"/>
    <mergeCell ref="A106:C106"/>
    <mergeCell ref="A30:D30"/>
    <mergeCell ref="A22:C22"/>
    <mergeCell ref="B4:C4"/>
    <mergeCell ref="B5:C5"/>
    <mergeCell ref="B6:C6"/>
    <mergeCell ref="A27:B27"/>
    <mergeCell ref="A1:D1"/>
    <mergeCell ref="A2:D2"/>
    <mergeCell ref="A17:B17"/>
    <mergeCell ref="A7:C7"/>
    <mergeCell ref="A20:C20"/>
    <mergeCell ref="A3:D3"/>
    <mergeCell ref="A44:C44"/>
    <mergeCell ref="A41:B41"/>
    <mergeCell ref="A73:B73"/>
    <mergeCell ref="A64:C64"/>
    <mergeCell ref="A61:B61"/>
    <mergeCell ref="A55:C55"/>
    <mergeCell ref="A52:B5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showGridLines="0" topLeftCell="A31" zoomScale="90" zoomScaleNormal="90" workbookViewId="0">
      <selection activeCell="D46" sqref="D46:F52"/>
    </sheetView>
  </sheetViews>
  <sheetFormatPr defaultRowHeight="15.75" x14ac:dyDescent="0.25"/>
  <cols>
    <col min="1" max="1" width="16.28515625" style="36" customWidth="1"/>
    <col min="2" max="2" width="72.140625" style="36" customWidth="1"/>
    <col min="3" max="3" width="18" style="36" customWidth="1"/>
    <col min="4" max="4" width="14.28515625" style="36" customWidth="1"/>
    <col min="5" max="5" width="12.7109375" style="36" customWidth="1"/>
    <col min="6" max="6" width="12" style="36" customWidth="1"/>
    <col min="7" max="7" width="15.140625" style="36" customWidth="1"/>
    <col min="8" max="16384" width="9.140625" style="36"/>
  </cols>
  <sheetData>
    <row r="1" spans="1:4" ht="23.25" x14ac:dyDescent="0.35">
      <c r="A1" s="138" t="s">
        <v>105</v>
      </c>
      <c r="B1" s="138"/>
      <c r="C1" s="138"/>
      <c r="D1" s="138"/>
    </row>
    <row r="2" spans="1:4" ht="23.25" x14ac:dyDescent="0.35">
      <c r="A2" s="138" t="s">
        <v>106</v>
      </c>
      <c r="B2" s="138"/>
      <c r="C2" s="138"/>
      <c r="D2" s="138"/>
    </row>
    <row r="3" spans="1:4" ht="27.75" customHeight="1" x14ac:dyDescent="0.25">
      <c r="A3" s="139" t="s">
        <v>107</v>
      </c>
      <c r="B3" s="139"/>
      <c r="C3" s="139"/>
      <c r="D3" s="139"/>
    </row>
    <row r="4" spans="1:4" x14ac:dyDescent="0.25">
      <c r="A4" s="55" t="s">
        <v>115</v>
      </c>
      <c r="B4" s="140"/>
      <c r="C4" s="140"/>
    </row>
    <row r="5" spans="1:4" x14ac:dyDescent="0.25">
      <c r="A5" s="55" t="s">
        <v>116</v>
      </c>
      <c r="B5" s="140" t="s">
        <v>135</v>
      </c>
      <c r="C5" s="140"/>
    </row>
    <row r="6" spans="1:4" x14ac:dyDescent="0.25">
      <c r="A6" s="55" t="s">
        <v>117</v>
      </c>
      <c r="B6" s="140"/>
      <c r="C6" s="140"/>
    </row>
    <row r="7" spans="1:4" x14ac:dyDescent="0.25">
      <c r="A7" s="141" t="s">
        <v>38</v>
      </c>
      <c r="B7" s="141"/>
      <c r="C7" s="141"/>
    </row>
    <row r="8" spans="1:4" ht="16.5" thickBot="1" x14ac:dyDescent="0.3"/>
    <row r="9" spans="1:4" ht="16.5" thickBot="1" x14ac:dyDescent="0.3">
      <c r="A9" s="28">
        <v>1</v>
      </c>
      <c r="B9" s="71" t="s">
        <v>39</v>
      </c>
      <c r="C9" s="71" t="s">
        <v>40</v>
      </c>
    </row>
    <row r="10" spans="1:4" ht="16.5" thickBot="1" x14ac:dyDescent="0.3">
      <c r="A10" s="30" t="s">
        <v>41</v>
      </c>
      <c r="B10" s="31" t="s">
        <v>42</v>
      </c>
      <c r="C10" s="44">
        <v>3007</v>
      </c>
    </row>
    <row r="11" spans="1:4" ht="16.5" thickBot="1" x14ac:dyDescent="0.3">
      <c r="A11" s="30" t="s">
        <v>43</v>
      </c>
      <c r="B11" s="31" t="s">
        <v>44</v>
      </c>
      <c r="C11" s="44"/>
    </row>
    <row r="12" spans="1:4" ht="16.5" thickBot="1" x14ac:dyDescent="0.3">
      <c r="A12" s="30" t="s">
        <v>45</v>
      </c>
      <c r="B12" s="31" t="s">
        <v>46</v>
      </c>
      <c r="C12" s="44"/>
    </row>
    <row r="13" spans="1:4" ht="16.5" thickBot="1" x14ac:dyDescent="0.3">
      <c r="A13" s="30" t="s">
        <v>47</v>
      </c>
      <c r="B13" s="31" t="s">
        <v>4</v>
      </c>
      <c r="C13" s="44"/>
    </row>
    <row r="14" spans="1:4" ht="16.5" thickBot="1" x14ac:dyDescent="0.3">
      <c r="A14" s="30" t="s">
        <v>48</v>
      </c>
      <c r="B14" s="31" t="s">
        <v>49</v>
      </c>
      <c r="C14" s="44"/>
    </row>
    <row r="15" spans="1:4" ht="16.5" thickBot="1" x14ac:dyDescent="0.3">
      <c r="A15" s="30" t="s">
        <v>50</v>
      </c>
      <c r="B15" s="31"/>
      <c r="C15" s="44"/>
    </row>
    <row r="16" spans="1:4" ht="16.5" thickBot="1" x14ac:dyDescent="0.3">
      <c r="A16" s="30" t="s">
        <v>51</v>
      </c>
      <c r="B16" s="31" t="s">
        <v>52</v>
      </c>
      <c r="C16" s="44"/>
    </row>
    <row r="17" spans="1:4" ht="16.5" thickBot="1" x14ac:dyDescent="0.3">
      <c r="A17" s="129" t="s">
        <v>5</v>
      </c>
      <c r="B17" s="130"/>
      <c r="C17" s="61">
        <f>SUM(C10:C16)</f>
        <v>3007</v>
      </c>
    </row>
    <row r="20" spans="1:4" x14ac:dyDescent="0.25">
      <c r="A20" s="132" t="s">
        <v>53</v>
      </c>
      <c r="B20" s="132"/>
      <c r="C20" s="132"/>
    </row>
    <row r="21" spans="1:4" x14ac:dyDescent="0.25">
      <c r="A21" s="27"/>
    </row>
    <row r="22" spans="1:4" x14ac:dyDescent="0.25">
      <c r="A22" s="131" t="s">
        <v>54</v>
      </c>
      <c r="B22" s="131"/>
      <c r="C22" s="131"/>
    </row>
    <row r="23" spans="1:4" ht="16.5" thickBot="1" x14ac:dyDescent="0.3"/>
    <row r="24" spans="1:4" ht="16.5" thickBot="1" x14ac:dyDescent="0.3">
      <c r="A24" s="28" t="s">
        <v>55</v>
      </c>
      <c r="B24" s="71" t="s">
        <v>56</v>
      </c>
      <c r="C24" s="71" t="s">
        <v>62</v>
      </c>
      <c r="D24" s="71" t="s">
        <v>40</v>
      </c>
    </row>
    <row r="25" spans="1:4" ht="16.5" thickBot="1" x14ac:dyDescent="0.3">
      <c r="A25" s="30" t="s">
        <v>41</v>
      </c>
      <c r="B25" s="58" t="s">
        <v>57</v>
      </c>
      <c r="C25" s="54">
        <f>1/12</f>
        <v>8.3333333333333329E-2</v>
      </c>
      <c r="D25" s="59">
        <f>C$17*C25</f>
        <v>250.58333333333331</v>
      </c>
    </row>
    <row r="26" spans="1:4" ht="16.5" thickBot="1" x14ac:dyDescent="0.3">
      <c r="A26" s="30" t="s">
        <v>43</v>
      </c>
      <c r="B26" s="56" t="s">
        <v>58</v>
      </c>
      <c r="C26" s="107">
        <v>0.121</v>
      </c>
      <c r="D26" s="60">
        <f>C$17*C26</f>
        <v>363.84699999999998</v>
      </c>
    </row>
    <row r="27" spans="1:4" ht="16.5" thickBot="1" x14ac:dyDescent="0.3">
      <c r="A27" s="129" t="s">
        <v>5</v>
      </c>
      <c r="B27" s="130"/>
      <c r="C27" s="62">
        <f>SUM(C25:C26)</f>
        <v>0.20433333333333331</v>
      </c>
      <c r="D27" s="63">
        <f>C$17*C27</f>
        <v>614.43033333333324</v>
      </c>
    </row>
    <row r="30" spans="1:4" ht="32.25" customHeight="1" x14ac:dyDescent="0.25">
      <c r="A30" s="137" t="s">
        <v>59</v>
      </c>
      <c r="B30" s="137"/>
      <c r="C30" s="137"/>
      <c r="D30" s="137"/>
    </row>
    <row r="31" spans="1:4" ht="16.5" thickBot="1" x14ac:dyDescent="0.3"/>
    <row r="32" spans="1:4" ht="16.5" thickBot="1" x14ac:dyDescent="0.3">
      <c r="A32" s="28" t="s">
        <v>60</v>
      </c>
      <c r="B32" s="71" t="s">
        <v>61</v>
      </c>
      <c r="C32" s="71" t="s">
        <v>62</v>
      </c>
      <c r="D32" s="71" t="s">
        <v>40</v>
      </c>
    </row>
    <row r="33" spans="1:6" ht="16.5" thickBot="1" x14ac:dyDescent="0.3">
      <c r="A33" s="30" t="s">
        <v>41</v>
      </c>
      <c r="B33" s="31" t="s">
        <v>63</v>
      </c>
      <c r="C33" s="33">
        <v>0.2</v>
      </c>
      <c r="D33" s="60">
        <f t="shared" ref="D33:D41" si="0">(D$27+C$17)*C33</f>
        <v>724.28606666666667</v>
      </c>
    </row>
    <row r="34" spans="1:6" ht="16.5" thickBot="1" x14ac:dyDescent="0.3">
      <c r="A34" s="30" t="s">
        <v>43</v>
      </c>
      <c r="B34" s="31" t="s">
        <v>64</v>
      </c>
      <c r="C34" s="33">
        <v>2.5000000000000001E-2</v>
      </c>
      <c r="D34" s="60">
        <f t="shared" si="0"/>
        <v>90.535758333333334</v>
      </c>
    </row>
    <row r="35" spans="1:6" ht="16.5" thickBot="1" x14ac:dyDescent="0.3">
      <c r="A35" s="30" t="s">
        <v>45</v>
      </c>
      <c r="B35" s="31" t="s">
        <v>65</v>
      </c>
      <c r="C35" s="106">
        <v>0.03</v>
      </c>
      <c r="D35" s="60">
        <f t="shared" si="0"/>
        <v>108.64290999999999</v>
      </c>
    </row>
    <row r="36" spans="1:6" ht="16.5" thickBot="1" x14ac:dyDescent="0.3">
      <c r="A36" s="30" t="s">
        <v>47</v>
      </c>
      <c r="B36" s="31" t="s">
        <v>66</v>
      </c>
      <c r="C36" s="33">
        <v>1.4999999999999999E-2</v>
      </c>
      <c r="D36" s="60">
        <f t="shared" si="0"/>
        <v>54.321454999999993</v>
      </c>
    </row>
    <row r="37" spans="1:6" ht="16.5" thickBot="1" x14ac:dyDescent="0.3">
      <c r="A37" s="30" t="s">
        <v>48</v>
      </c>
      <c r="B37" s="31" t="s">
        <v>67</v>
      </c>
      <c r="C37" s="33">
        <v>0.01</v>
      </c>
      <c r="D37" s="60">
        <f t="shared" si="0"/>
        <v>36.214303333333334</v>
      </c>
    </row>
    <row r="38" spans="1:6" ht="16.5" thickBot="1" x14ac:dyDescent="0.3">
      <c r="A38" s="30" t="s">
        <v>50</v>
      </c>
      <c r="B38" s="31" t="s">
        <v>7</v>
      </c>
      <c r="C38" s="33">
        <v>6.0000000000000001E-3</v>
      </c>
      <c r="D38" s="60">
        <f t="shared" si="0"/>
        <v>21.728581999999999</v>
      </c>
    </row>
    <row r="39" spans="1:6" ht="16.5" thickBot="1" x14ac:dyDescent="0.3">
      <c r="A39" s="30" t="s">
        <v>51</v>
      </c>
      <c r="B39" s="31" t="s">
        <v>8</v>
      </c>
      <c r="C39" s="33">
        <v>2E-3</v>
      </c>
      <c r="D39" s="60">
        <f t="shared" si="0"/>
        <v>7.2428606666666671</v>
      </c>
    </row>
    <row r="40" spans="1:6" ht="16.5" thickBot="1" x14ac:dyDescent="0.3">
      <c r="A40" s="30" t="s">
        <v>68</v>
      </c>
      <c r="B40" s="31" t="s">
        <v>9</v>
      </c>
      <c r="C40" s="33">
        <v>0.08</v>
      </c>
      <c r="D40" s="60">
        <f t="shared" si="0"/>
        <v>289.71442666666667</v>
      </c>
    </row>
    <row r="41" spans="1:6" ht="16.5" thickBot="1" x14ac:dyDescent="0.3">
      <c r="A41" s="129" t="s">
        <v>69</v>
      </c>
      <c r="B41" s="130"/>
      <c r="C41" s="62">
        <f>SUM(C33:C40)</f>
        <v>0.36800000000000005</v>
      </c>
      <c r="D41" s="63">
        <f t="shared" si="0"/>
        <v>1332.6863626666668</v>
      </c>
    </row>
    <row r="44" spans="1:6" x14ac:dyDescent="0.25">
      <c r="A44" s="131" t="s">
        <v>70</v>
      </c>
      <c r="B44" s="131"/>
      <c r="C44" s="131"/>
    </row>
    <row r="45" spans="1:6" ht="16.5" thickBot="1" x14ac:dyDescent="0.3"/>
    <row r="46" spans="1:6" ht="16.5" customHeight="1" thickBot="1" x14ac:dyDescent="0.3">
      <c r="A46" s="28" t="s">
        <v>71</v>
      </c>
      <c r="B46" s="71" t="s">
        <v>72</v>
      </c>
      <c r="C46" s="71" t="s">
        <v>40</v>
      </c>
      <c r="D46" s="161" t="s">
        <v>167</v>
      </c>
      <c r="E46" s="162"/>
      <c r="F46" s="163"/>
    </row>
    <row r="47" spans="1:6" ht="16.5" thickBot="1" x14ac:dyDescent="0.3">
      <c r="A47" s="30" t="s">
        <v>41</v>
      </c>
      <c r="B47" s="31" t="s">
        <v>73</v>
      </c>
      <c r="C47" s="49">
        <f>'Planilhas de Apoio'!D17</f>
        <v>96.78</v>
      </c>
      <c r="D47" s="159"/>
      <c r="E47" s="160"/>
      <c r="F47" s="164"/>
    </row>
    <row r="48" spans="1:6" ht="16.5" thickBot="1" x14ac:dyDescent="0.3">
      <c r="A48" s="30" t="s">
        <v>43</v>
      </c>
      <c r="B48" s="31" t="s">
        <v>118</v>
      </c>
      <c r="C48" s="44">
        <f>'Planilhas de Apoio'!D21</f>
        <v>545.6</v>
      </c>
      <c r="D48" s="159"/>
      <c r="E48" s="160"/>
      <c r="F48" s="164"/>
    </row>
    <row r="49" spans="1:6" ht="16.5" thickBot="1" x14ac:dyDescent="0.3">
      <c r="A49" s="30" t="s">
        <v>45</v>
      </c>
      <c r="B49" s="31" t="s">
        <v>159</v>
      </c>
      <c r="C49" s="44">
        <f>0.2*526.64</f>
        <v>105.328</v>
      </c>
      <c r="D49" s="159"/>
      <c r="E49" s="160"/>
      <c r="F49" s="164"/>
    </row>
    <row r="50" spans="1:6" ht="16.5" thickBot="1" x14ac:dyDescent="0.3">
      <c r="A50" s="70" t="s">
        <v>47</v>
      </c>
      <c r="B50" s="69" t="s">
        <v>119</v>
      </c>
      <c r="C50" s="44">
        <f>'Planilhas de Apoio'!D25</f>
        <v>174.1</v>
      </c>
      <c r="D50" s="159"/>
      <c r="E50" s="160"/>
      <c r="F50" s="164"/>
    </row>
    <row r="51" spans="1:6" ht="16.5" thickBot="1" x14ac:dyDescent="0.3">
      <c r="A51" s="70" t="s">
        <v>48</v>
      </c>
      <c r="B51" s="57" t="s">
        <v>120</v>
      </c>
      <c r="C51" s="44">
        <v>0</v>
      </c>
      <c r="D51" s="159"/>
      <c r="E51" s="160"/>
      <c r="F51" s="164"/>
    </row>
    <row r="52" spans="1:6" ht="16.5" thickBot="1" x14ac:dyDescent="0.3">
      <c r="A52" s="135" t="s">
        <v>5</v>
      </c>
      <c r="B52" s="136"/>
      <c r="C52" s="44">
        <f>SUM(C47:C50)</f>
        <v>921.80799999999999</v>
      </c>
      <c r="D52" s="165"/>
      <c r="E52" s="166"/>
      <c r="F52" s="167"/>
    </row>
    <row r="55" spans="1:6" x14ac:dyDescent="0.25">
      <c r="A55" s="131" t="s">
        <v>74</v>
      </c>
      <c r="B55" s="131"/>
      <c r="C55" s="131"/>
    </row>
    <row r="56" spans="1:6" ht="16.5" thickBot="1" x14ac:dyDescent="0.3"/>
    <row r="57" spans="1:6" ht="16.5" thickBot="1" x14ac:dyDescent="0.3">
      <c r="A57" s="28">
        <v>2</v>
      </c>
      <c r="B57" s="71" t="s">
        <v>75</v>
      </c>
      <c r="C57" s="71" t="s">
        <v>40</v>
      </c>
    </row>
    <row r="58" spans="1:6" ht="16.5" thickBot="1" x14ac:dyDescent="0.3">
      <c r="A58" s="30" t="s">
        <v>55</v>
      </c>
      <c r="B58" s="31" t="s">
        <v>56</v>
      </c>
      <c r="C58" s="44">
        <f>D27</f>
        <v>614.43033333333324</v>
      </c>
    </row>
    <row r="59" spans="1:6" ht="16.5" thickBot="1" x14ac:dyDescent="0.3">
      <c r="A59" s="30" t="s">
        <v>60</v>
      </c>
      <c r="B59" s="31" t="s">
        <v>61</v>
      </c>
      <c r="C59" s="44">
        <f>D41</f>
        <v>1332.6863626666668</v>
      </c>
    </row>
    <row r="60" spans="1:6" ht="16.5" thickBot="1" x14ac:dyDescent="0.3">
      <c r="A60" s="30" t="s">
        <v>71</v>
      </c>
      <c r="B60" s="31" t="s">
        <v>72</v>
      </c>
      <c r="C60" s="44">
        <f>C52</f>
        <v>921.80799999999999</v>
      </c>
    </row>
    <row r="61" spans="1:6" ht="16.5" thickBot="1" x14ac:dyDescent="0.3">
      <c r="A61" s="129" t="s">
        <v>5</v>
      </c>
      <c r="B61" s="130"/>
      <c r="C61" s="44">
        <f>SUM(C58:C60)</f>
        <v>2868.924696</v>
      </c>
    </row>
    <row r="62" spans="1:6" x14ac:dyDescent="0.25">
      <c r="A62" s="6"/>
    </row>
    <row r="64" spans="1:6" x14ac:dyDescent="0.25">
      <c r="A64" s="132" t="s">
        <v>76</v>
      </c>
      <c r="B64" s="132"/>
      <c r="C64" s="132"/>
    </row>
    <row r="65" spans="1:4" ht="16.5" thickBot="1" x14ac:dyDescent="0.3"/>
    <row r="66" spans="1:4" ht="16.5" thickBot="1" x14ac:dyDescent="0.3">
      <c r="A66" s="28">
        <v>3</v>
      </c>
      <c r="B66" s="71" t="s">
        <v>77</v>
      </c>
      <c r="C66" s="71" t="s">
        <v>62</v>
      </c>
      <c r="D66" s="71" t="s">
        <v>40</v>
      </c>
    </row>
    <row r="67" spans="1:4" ht="16.5" thickBot="1" x14ac:dyDescent="0.3">
      <c r="A67" s="30" t="s">
        <v>41</v>
      </c>
      <c r="B67" s="34" t="s">
        <v>78</v>
      </c>
      <c r="C67" s="110">
        <v>4.5999999999999999E-3</v>
      </c>
      <c r="D67" s="44">
        <f>(C$17)*C67</f>
        <v>13.8322</v>
      </c>
    </row>
    <row r="68" spans="1:4" ht="16.5" thickBot="1" x14ac:dyDescent="0.3">
      <c r="A68" s="30" t="s">
        <v>43</v>
      </c>
      <c r="B68" s="50" t="s">
        <v>79</v>
      </c>
      <c r="C68" s="111">
        <v>4.0000000000000002E-4</v>
      </c>
      <c r="D68" s="44">
        <f t="shared" ref="D68:D73" si="1">(C$17)*C68</f>
        <v>1.2028000000000001</v>
      </c>
    </row>
    <row r="69" spans="1:4" ht="16.5" thickBot="1" x14ac:dyDescent="0.3">
      <c r="A69" s="30" t="s">
        <v>45</v>
      </c>
      <c r="B69" s="34" t="s">
        <v>80</v>
      </c>
      <c r="C69" s="112">
        <v>4.3400000000000001E-2</v>
      </c>
      <c r="D69" s="44">
        <f t="shared" si="1"/>
        <v>130.50380000000001</v>
      </c>
    </row>
    <row r="70" spans="1:4" ht="16.5" thickBot="1" x14ac:dyDescent="0.3">
      <c r="A70" s="30" t="s">
        <v>47</v>
      </c>
      <c r="B70" s="34" t="s">
        <v>81</v>
      </c>
      <c r="C70" s="112">
        <v>1.9400000000000001E-2</v>
      </c>
      <c r="D70" s="44">
        <f t="shared" si="1"/>
        <v>58.335799999999999</v>
      </c>
    </row>
    <row r="71" spans="1:4" ht="16.5" thickBot="1" x14ac:dyDescent="0.3">
      <c r="A71" s="30" t="s">
        <v>48</v>
      </c>
      <c r="B71" s="34" t="s">
        <v>82</v>
      </c>
      <c r="C71" s="112">
        <v>7.7000000000000002E-3</v>
      </c>
      <c r="D71" s="44">
        <f t="shared" si="1"/>
        <v>23.1539</v>
      </c>
    </row>
    <row r="72" spans="1:4" ht="16.5" thickBot="1" x14ac:dyDescent="0.3">
      <c r="A72" s="30" t="s">
        <v>50</v>
      </c>
      <c r="B72" s="34" t="s">
        <v>83</v>
      </c>
      <c r="C72" s="112">
        <v>6.6E-3</v>
      </c>
      <c r="D72" s="44">
        <f t="shared" si="1"/>
        <v>19.8462</v>
      </c>
    </row>
    <row r="73" spans="1:4" ht="16.5" thickBot="1" x14ac:dyDescent="0.3">
      <c r="A73" s="129" t="s">
        <v>5</v>
      </c>
      <c r="B73" s="130"/>
      <c r="C73" s="53">
        <f>SUM(C67:C72)</f>
        <v>8.2099999999999992E-2</v>
      </c>
      <c r="D73" s="61">
        <f t="shared" si="1"/>
        <v>246.87469999999999</v>
      </c>
    </row>
    <row r="76" spans="1:4" x14ac:dyDescent="0.25">
      <c r="A76" s="132" t="s">
        <v>84</v>
      </c>
      <c r="B76" s="132"/>
      <c r="C76" s="132"/>
    </row>
    <row r="79" spans="1:4" x14ac:dyDescent="0.25">
      <c r="A79" s="131" t="s">
        <v>85</v>
      </c>
      <c r="B79" s="131"/>
      <c r="C79" s="131"/>
    </row>
    <row r="80" spans="1:4" ht="16.5" thickBot="1" x14ac:dyDescent="0.3">
      <c r="A80" s="27"/>
    </row>
    <row r="81" spans="1:4" ht="16.5" thickBot="1" x14ac:dyDescent="0.3">
      <c r="A81" s="28" t="s">
        <v>86</v>
      </c>
      <c r="B81" s="71" t="s">
        <v>87</v>
      </c>
      <c r="C81" s="71" t="s">
        <v>62</v>
      </c>
      <c r="D81" s="71" t="s">
        <v>40</v>
      </c>
    </row>
    <row r="82" spans="1:4" ht="16.5" thickBot="1" x14ac:dyDescent="0.3">
      <c r="A82" s="30" t="s">
        <v>41</v>
      </c>
      <c r="B82" s="31" t="s">
        <v>6</v>
      </c>
      <c r="C82" s="112">
        <v>8.3299999999999999E-2</v>
      </c>
      <c r="D82" s="44">
        <f>(C$17)*C82</f>
        <v>250.48310000000001</v>
      </c>
    </row>
    <row r="83" spans="1:4" ht="16.5" thickBot="1" x14ac:dyDescent="0.3">
      <c r="A83" s="30" t="s">
        <v>43</v>
      </c>
      <c r="B83" s="31" t="s">
        <v>87</v>
      </c>
      <c r="C83" s="112">
        <v>2.8E-3</v>
      </c>
      <c r="D83" s="44">
        <f t="shared" ref="D83:D88" si="2">(C$17)*C83</f>
        <v>8.4195999999999991</v>
      </c>
    </row>
    <row r="84" spans="1:4" ht="16.5" thickBot="1" x14ac:dyDescent="0.3">
      <c r="A84" s="30" t="s">
        <v>45</v>
      </c>
      <c r="B84" s="31" t="s">
        <v>88</v>
      </c>
      <c r="C84" s="112">
        <v>2.0000000000000001E-4</v>
      </c>
      <c r="D84" s="44">
        <f t="shared" si="2"/>
        <v>0.60140000000000005</v>
      </c>
    </row>
    <row r="85" spans="1:4" ht="16.5" thickBot="1" x14ac:dyDescent="0.3">
      <c r="A85" s="30" t="s">
        <v>47</v>
      </c>
      <c r="B85" s="31" t="s">
        <v>89</v>
      </c>
      <c r="C85" s="112">
        <v>2.9999999999999997E-4</v>
      </c>
      <c r="D85" s="44">
        <f t="shared" si="2"/>
        <v>0.9020999999999999</v>
      </c>
    </row>
    <row r="86" spans="1:4" ht="16.5" thickBot="1" x14ac:dyDescent="0.3">
      <c r="A86" s="30" t="s">
        <v>48</v>
      </c>
      <c r="B86" s="31" t="s">
        <v>90</v>
      </c>
      <c r="C86" s="112">
        <v>5.9999999999999995E-4</v>
      </c>
      <c r="D86" s="44">
        <f t="shared" si="2"/>
        <v>1.8041999999999998</v>
      </c>
    </row>
    <row r="87" spans="1:4" ht="16.5" thickBot="1" x14ac:dyDescent="0.3">
      <c r="A87" s="30" t="s">
        <v>50</v>
      </c>
      <c r="B87" s="31" t="s">
        <v>146</v>
      </c>
      <c r="C87" s="51">
        <v>1.3899999999999999E-2</v>
      </c>
      <c r="D87" s="44">
        <f t="shared" si="2"/>
        <v>41.7973</v>
      </c>
    </row>
    <row r="88" spans="1:4" ht="16.5" thickBot="1" x14ac:dyDescent="0.3">
      <c r="A88" s="129" t="s">
        <v>69</v>
      </c>
      <c r="B88" s="130"/>
      <c r="C88" s="51">
        <f>SUM(C82:C87)</f>
        <v>0.1011</v>
      </c>
      <c r="D88" s="44">
        <f t="shared" si="2"/>
        <v>304.0077</v>
      </c>
    </row>
    <row r="91" spans="1:4" x14ac:dyDescent="0.25">
      <c r="A91" s="131" t="s">
        <v>91</v>
      </c>
      <c r="B91" s="131"/>
      <c r="C91" s="131"/>
    </row>
    <row r="92" spans="1:4" ht="16.5" thickBot="1" x14ac:dyDescent="0.3">
      <c r="A92" s="27"/>
    </row>
    <row r="93" spans="1:4" ht="16.5" thickBot="1" x14ac:dyDescent="0.3">
      <c r="A93" s="28" t="s">
        <v>92</v>
      </c>
      <c r="B93" s="71" t="s">
        <v>93</v>
      </c>
      <c r="C93" s="71" t="s">
        <v>40</v>
      </c>
    </row>
    <row r="94" spans="1:4" ht="16.5" thickBot="1" x14ac:dyDescent="0.3">
      <c r="A94" s="30" t="s">
        <v>41</v>
      </c>
      <c r="B94" s="31" t="s">
        <v>108</v>
      </c>
      <c r="C94" s="43"/>
    </row>
    <row r="95" spans="1:4" ht="16.5" thickBot="1" x14ac:dyDescent="0.3">
      <c r="A95" s="129" t="s">
        <v>5</v>
      </c>
      <c r="B95" s="130"/>
      <c r="C95" s="43"/>
    </row>
    <row r="98" spans="1:3" x14ac:dyDescent="0.25">
      <c r="A98" s="131" t="s">
        <v>94</v>
      </c>
      <c r="B98" s="131"/>
      <c r="C98" s="131"/>
    </row>
    <row r="99" spans="1:3" ht="16.5" thickBot="1" x14ac:dyDescent="0.3">
      <c r="A99" s="27"/>
    </row>
    <row r="100" spans="1:3" ht="16.5" thickBot="1" x14ac:dyDescent="0.3">
      <c r="A100" s="28">
        <v>4</v>
      </c>
      <c r="B100" s="71" t="s">
        <v>95</v>
      </c>
      <c r="C100" s="71" t="s">
        <v>40</v>
      </c>
    </row>
    <row r="101" spans="1:3" ht="16.5" thickBot="1" x14ac:dyDescent="0.3">
      <c r="A101" s="30" t="s">
        <v>86</v>
      </c>
      <c r="B101" s="31" t="s">
        <v>87</v>
      </c>
      <c r="C101" s="44">
        <f>D88</f>
        <v>304.0077</v>
      </c>
    </row>
    <row r="102" spans="1:3" ht="16.5" thickBot="1" x14ac:dyDescent="0.3">
      <c r="A102" s="30" t="s">
        <v>92</v>
      </c>
      <c r="B102" s="31" t="s">
        <v>93</v>
      </c>
      <c r="C102" s="44">
        <f>C95</f>
        <v>0</v>
      </c>
    </row>
    <row r="103" spans="1:3" ht="16.5" thickBot="1" x14ac:dyDescent="0.3">
      <c r="A103" s="129" t="s">
        <v>5</v>
      </c>
      <c r="B103" s="130"/>
      <c r="C103" s="61">
        <f>C101+C102</f>
        <v>304.0077</v>
      </c>
    </row>
    <row r="106" spans="1:3" x14ac:dyDescent="0.25">
      <c r="A106" s="132" t="s">
        <v>96</v>
      </c>
      <c r="B106" s="132"/>
      <c r="C106" s="132"/>
    </row>
    <row r="107" spans="1:3" ht="16.5" thickBot="1" x14ac:dyDescent="0.3"/>
    <row r="108" spans="1:3" ht="16.5" thickBot="1" x14ac:dyDescent="0.3">
      <c r="A108" s="28">
        <v>5</v>
      </c>
      <c r="B108" s="35" t="s">
        <v>24</v>
      </c>
      <c r="C108" s="71" t="s">
        <v>40</v>
      </c>
    </row>
    <row r="109" spans="1:3" ht="16.5" thickBot="1" x14ac:dyDescent="0.3">
      <c r="A109" s="30" t="s">
        <v>41</v>
      </c>
      <c r="B109" s="82" t="s">
        <v>97</v>
      </c>
      <c r="C109" s="83">
        <f>Uniformes!E13</f>
        <v>118.25833333333334</v>
      </c>
    </row>
    <row r="110" spans="1:3" ht="16.5" thickBot="1" x14ac:dyDescent="0.3">
      <c r="A110" s="30" t="s">
        <v>43</v>
      </c>
      <c r="B110" s="31" t="s">
        <v>98</v>
      </c>
      <c r="C110" s="44">
        <v>0</v>
      </c>
    </row>
    <row r="111" spans="1:3" ht="16.5" thickBot="1" x14ac:dyDescent="0.3">
      <c r="A111" s="30" t="s">
        <v>45</v>
      </c>
      <c r="B111" s="31" t="s">
        <v>99</v>
      </c>
      <c r="C111" s="44">
        <v>0</v>
      </c>
    </row>
    <row r="112" spans="1:3" ht="16.5" thickBot="1" x14ac:dyDescent="0.3">
      <c r="A112" s="30" t="s">
        <v>47</v>
      </c>
      <c r="B112" s="31" t="s">
        <v>52</v>
      </c>
      <c r="C112" s="44">
        <v>0</v>
      </c>
    </row>
    <row r="113" spans="1:4" ht="16.5" thickBot="1" x14ac:dyDescent="0.3">
      <c r="A113" s="129" t="s">
        <v>69</v>
      </c>
      <c r="B113" s="130"/>
      <c r="C113" s="44">
        <f>SUM(C109:C112)</f>
        <v>118.25833333333334</v>
      </c>
    </row>
    <row r="116" spans="1:4" x14ac:dyDescent="0.25">
      <c r="A116" s="132" t="s">
        <v>100</v>
      </c>
      <c r="B116" s="132"/>
      <c r="C116" s="132"/>
    </row>
    <row r="117" spans="1:4" ht="16.5" thickBot="1" x14ac:dyDescent="0.3"/>
    <row r="118" spans="1:4" ht="16.5" thickBot="1" x14ac:dyDescent="0.3">
      <c r="A118" s="28">
        <v>6</v>
      </c>
      <c r="B118" s="35" t="s">
        <v>25</v>
      </c>
      <c r="C118" s="71" t="s">
        <v>62</v>
      </c>
      <c r="D118" s="71" t="s">
        <v>40</v>
      </c>
    </row>
    <row r="119" spans="1:4" ht="16.5" thickBot="1" x14ac:dyDescent="0.3">
      <c r="A119" s="30" t="s">
        <v>41</v>
      </c>
      <c r="B119" s="65" t="s">
        <v>26</v>
      </c>
      <c r="C119" s="66">
        <v>0.05</v>
      </c>
      <c r="D119" s="67">
        <f>C119*C138</f>
        <v>327.25327146666672</v>
      </c>
    </row>
    <row r="120" spans="1:4" ht="16.5" thickBot="1" x14ac:dyDescent="0.3">
      <c r="A120" s="30" t="s">
        <v>43</v>
      </c>
      <c r="B120" s="65" t="s">
        <v>28</v>
      </c>
      <c r="C120" s="66">
        <v>3.6700000000000003E-2</v>
      </c>
      <c r="D120" s="67">
        <f>C120*(C138+D119)</f>
        <v>252.21409631936004</v>
      </c>
    </row>
    <row r="121" spans="1:4" ht="16.5" thickBot="1" x14ac:dyDescent="0.3">
      <c r="A121" s="30" t="s">
        <v>45</v>
      </c>
      <c r="B121" s="31" t="s">
        <v>27</v>
      </c>
      <c r="C121" s="33"/>
      <c r="D121" s="44">
        <f>(C$17+C$61+D$73+C$103+C$113)*C121</f>
        <v>0</v>
      </c>
    </row>
    <row r="122" spans="1:4" ht="16.5" thickBot="1" x14ac:dyDescent="0.3">
      <c r="A122" s="30"/>
      <c r="B122" s="65" t="s">
        <v>112</v>
      </c>
      <c r="C122" s="66">
        <f>C123+C124</f>
        <v>3.6499999999999998E-2</v>
      </c>
      <c r="D122" s="67">
        <f>C122*(C$138+D$119+D$120)</f>
        <v>260.04544709485663</v>
      </c>
    </row>
    <row r="123" spans="1:4" ht="16.5" thickBot="1" x14ac:dyDescent="0.3">
      <c r="A123" s="30"/>
      <c r="B123" s="82" t="s">
        <v>110</v>
      </c>
      <c r="C123" s="106">
        <v>6.4999999999999997E-3</v>
      </c>
      <c r="D123" s="44">
        <f>C123*(C$138+D$119+D$120)</f>
        <v>46.309463181275838</v>
      </c>
    </row>
    <row r="124" spans="1:4" ht="16.5" thickBot="1" x14ac:dyDescent="0.3">
      <c r="A124" s="30"/>
      <c r="B124" s="82" t="s">
        <v>111</v>
      </c>
      <c r="C124" s="106">
        <v>0.03</v>
      </c>
      <c r="D124" s="44">
        <f>C124*(C$138+D$119+D$120)</f>
        <v>213.73598391358078</v>
      </c>
    </row>
    <row r="125" spans="1:4" ht="16.5" thickBot="1" x14ac:dyDescent="0.3">
      <c r="A125" s="30"/>
      <c r="B125" s="65" t="s">
        <v>113</v>
      </c>
      <c r="C125" s="66">
        <v>0</v>
      </c>
      <c r="D125" s="67">
        <f>C125*(C$138+D$119+D$120)</f>
        <v>0</v>
      </c>
    </row>
    <row r="126" spans="1:4" ht="16.5" thickBot="1" x14ac:dyDescent="0.3">
      <c r="A126" s="30"/>
      <c r="B126" s="82" t="s">
        <v>114</v>
      </c>
      <c r="C126" s="84">
        <v>0.05</v>
      </c>
      <c r="D126" s="67">
        <f>C126*(C$138+D$119+D$120)</f>
        <v>356.22663985596802</v>
      </c>
    </row>
    <row r="127" spans="1:4" ht="16.5" thickBot="1" x14ac:dyDescent="0.3">
      <c r="A127" s="133" t="s">
        <v>69</v>
      </c>
      <c r="B127" s="134"/>
      <c r="C127" s="108">
        <f>C119+C120+C122+C125+C126</f>
        <v>0.17320000000000002</v>
      </c>
      <c r="D127" s="109">
        <f>D119+D120+D122+D125+D126</f>
        <v>1195.7394547368515</v>
      </c>
    </row>
    <row r="130" spans="1:3" x14ac:dyDescent="0.25">
      <c r="A130" s="132" t="s">
        <v>101</v>
      </c>
      <c r="B130" s="132"/>
      <c r="C130" s="132"/>
    </row>
    <row r="131" spans="1:3" ht="16.5" thickBot="1" x14ac:dyDescent="0.3"/>
    <row r="132" spans="1:3" ht="16.5" thickBot="1" x14ac:dyDescent="0.3">
      <c r="A132" s="28"/>
      <c r="B132" s="71" t="s">
        <v>102</v>
      </c>
      <c r="C132" s="71" t="s">
        <v>40</v>
      </c>
    </row>
    <row r="133" spans="1:3" ht="16.5" thickBot="1" x14ac:dyDescent="0.3">
      <c r="A133" s="37" t="s">
        <v>41</v>
      </c>
      <c r="B133" s="31" t="s">
        <v>38</v>
      </c>
      <c r="C133" s="64">
        <f>C17</f>
        <v>3007</v>
      </c>
    </row>
    <row r="134" spans="1:3" ht="16.5" thickBot="1" x14ac:dyDescent="0.3">
      <c r="A134" s="37" t="s">
        <v>43</v>
      </c>
      <c r="B134" s="31" t="s">
        <v>53</v>
      </c>
      <c r="C134" s="64">
        <f>C61</f>
        <v>2868.924696</v>
      </c>
    </row>
    <row r="135" spans="1:3" ht="16.5" thickBot="1" x14ac:dyDescent="0.3">
      <c r="A135" s="37" t="s">
        <v>45</v>
      </c>
      <c r="B135" s="31" t="s">
        <v>76</v>
      </c>
      <c r="C135" s="64">
        <f>D73</f>
        <v>246.87469999999999</v>
      </c>
    </row>
    <row r="136" spans="1:3" ht="16.5" thickBot="1" x14ac:dyDescent="0.3">
      <c r="A136" s="37" t="s">
        <v>47</v>
      </c>
      <c r="B136" s="31" t="s">
        <v>84</v>
      </c>
      <c r="C136" s="64">
        <f>D88</f>
        <v>304.0077</v>
      </c>
    </row>
    <row r="137" spans="1:3" ht="16.5" thickBot="1" x14ac:dyDescent="0.3">
      <c r="A137" s="37" t="s">
        <v>48</v>
      </c>
      <c r="B137" s="31" t="s">
        <v>96</v>
      </c>
      <c r="C137" s="64">
        <f>C113</f>
        <v>118.25833333333334</v>
      </c>
    </row>
    <row r="138" spans="1:3" ht="16.5" customHeight="1" thickBot="1" x14ac:dyDescent="0.3">
      <c r="A138" s="129" t="s">
        <v>103</v>
      </c>
      <c r="B138" s="130"/>
      <c r="C138" s="64">
        <f>SUM(C133:C137)</f>
        <v>6545.0654293333337</v>
      </c>
    </row>
    <row r="139" spans="1:3" ht="16.5" thickBot="1" x14ac:dyDescent="0.3">
      <c r="A139" s="37" t="s">
        <v>50</v>
      </c>
      <c r="B139" s="31" t="s">
        <v>104</v>
      </c>
      <c r="C139" s="64">
        <f>D127</f>
        <v>1195.7394547368515</v>
      </c>
    </row>
    <row r="140" spans="1:3" ht="16.5" customHeight="1" thickBot="1" x14ac:dyDescent="0.3">
      <c r="A140" s="129" t="s">
        <v>166</v>
      </c>
      <c r="B140" s="130"/>
      <c r="C140" s="68">
        <f>C138+C139</f>
        <v>7740.8048840701849</v>
      </c>
    </row>
  </sheetData>
  <mergeCells count="34">
    <mergeCell ref="D46:F52"/>
    <mergeCell ref="A130:C130"/>
    <mergeCell ref="A138:B138"/>
    <mergeCell ref="A140:B140"/>
    <mergeCell ref="A98:C98"/>
    <mergeCell ref="A103:B103"/>
    <mergeCell ref="A106:C106"/>
    <mergeCell ref="A113:B113"/>
    <mergeCell ref="A116:C116"/>
    <mergeCell ref="A127:B127"/>
    <mergeCell ref="A95:B95"/>
    <mergeCell ref="A41:B41"/>
    <mergeCell ref="A44:C44"/>
    <mergeCell ref="A52:B52"/>
    <mergeCell ref="A55:C55"/>
    <mergeCell ref="A61:B61"/>
    <mergeCell ref="A64:C64"/>
    <mergeCell ref="A73:B73"/>
    <mergeCell ref="A76:C76"/>
    <mergeCell ref="A79:C79"/>
    <mergeCell ref="A88:B88"/>
    <mergeCell ref="A91:C91"/>
    <mergeCell ref="A30:D30"/>
    <mergeCell ref="A1:D1"/>
    <mergeCell ref="A2:D2"/>
    <mergeCell ref="A3:D3"/>
    <mergeCell ref="B4:C4"/>
    <mergeCell ref="B5:C5"/>
    <mergeCell ref="B6:C6"/>
    <mergeCell ref="A7:C7"/>
    <mergeCell ref="A17:B17"/>
    <mergeCell ref="A20:C20"/>
    <mergeCell ref="A22:C22"/>
    <mergeCell ref="A27:B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showGridLines="0" tabSelected="1" topLeftCell="A31" zoomScale="90" zoomScaleNormal="90" workbookViewId="0">
      <selection activeCell="E57" sqref="E57"/>
    </sheetView>
  </sheetViews>
  <sheetFormatPr defaultRowHeight="15.75" x14ac:dyDescent="0.25"/>
  <cols>
    <col min="1" max="1" width="16.28515625" style="36" customWidth="1"/>
    <col min="2" max="2" width="72.140625" style="36" customWidth="1"/>
    <col min="3" max="3" width="18" style="36" customWidth="1"/>
    <col min="4" max="4" width="14.28515625" style="36" customWidth="1"/>
    <col min="5" max="5" width="12.7109375" style="36" customWidth="1"/>
    <col min="6" max="6" width="12" style="36" customWidth="1"/>
    <col min="7" max="7" width="15.140625" style="36" customWidth="1"/>
    <col min="8" max="16384" width="9.140625" style="36"/>
  </cols>
  <sheetData>
    <row r="1" spans="1:4" ht="23.25" x14ac:dyDescent="0.35">
      <c r="A1" s="138" t="s">
        <v>105</v>
      </c>
      <c r="B1" s="138"/>
      <c r="C1" s="138"/>
      <c r="D1" s="138"/>
    </row>
    <row r="2" spans="1:4" ht="23.25" x14ac:dyDescent="0.35">
      <c r="A2" s="138" t="s">
        <v>106</v>
      </c>
      <c r="B2" s="138"/>
      <c r="C2" s="138"/>
      <c r="D2" s="138"/>
    </row>
    <row r="3" spans="1:4" ht="27.75" customHeight="1" x14ac:dyDescent="0.25">
      <c r="A3" s="139" t="s">
        <v>107</v>
      </c>
      <c r="B3" s="139"/>
      <c r="C3" s="139"/>
      <c r="D3" s="139"/>
    </row>
    <row r="4" spans="1:4" x14ac:dyDescent="0.25">
      <c r="A4" s="55" t="s">
        <v>115</v>
      </c>
      <c r="B4" s="140"/>
      <c r="C4" s="140"/>
    </row>
    <row r="5" spans="1:4" x14ac:dyDescent="0.25">
      <c r="A5" s="55" t="s">
        <v>116</v>
      </c>
      <c r="B5" s="140" t="s">
        <v>136</v>
      </c>
      <c r="C5" s="140"/>
    </row>
    <row r="6" spans="1:4" x14ac:dyDescent="0.25">
      <c r="A6" s="55" t="s">
        <v>117</v>
      </c>
      <c r="B6" s="140"/>
      <c r="C6" s="140"/>
    </row>
    <row r="7" spans="1:4" x14ac:dyDescent="0.25">
      <c r="A7" s="141" t="s">
        <v>38</v>
      </c>
      <c r="B7" s="141"/>
      <c r="C7" s="141"/>
    </row>
    <row r="8" spans="1:4" ht="16.5" thickBot="1" x14ac:dyDescent="0.3"/>
    <row r="9" spans="1:4" ht="16.5" thickBot="1" x14ac:dyDescent="0.3">
      <c r="A9" s="28">
        <v>1</v>
      </c>
      <c r="B9" s="71" t="s">
        <v>39</v>
      </c>
      <c r="C9" s="71" t="s">
        <v>40</v>
      </c>
    </row>
    <row r="10" spans="1:4" ht="16.5" thickBot="1" x14ac:dyDescent="0.3">
      <c r="A10" s="30" t="s">
        <v>41</v>
      </c>
      <c r="B10" s="31" t="s">
        <v>42</v>
      </c>
      <c r="C10" s="44">
        <v>4606.3999999999996</v>
      </c>
    </row>
    <row r="11" spans="1:4" ht="16.5" thickBot="1" x14ac:dyDescent="0.3">
      <c r="A11" s="30" t="s">
        <v>43</v>
      </c>
      <c r="B11" s="31" t="s">
        <v>44</v>
      </c>
      <c r="C11" s="44"/>
    </row>
    <row r="12" spans="1:4" ht="16.5" thickBot="1" x14ac:dyDescent="0.3">
      <c r="A12" s="30" t="s">
        <v>45</v>
      </c>
      <c r="B12" s="31" t="s">
        <v>46</v>
      </c>
      <c r="C12" s="44"/>
    </row>
    <row r="13" spans="1:4" ht="16.5" thickBot="1" x14ac:dyDescent="0.3">
      <c r="A13" s="30" t="s">
        <v>47</v>
      </c>
      <c r="B13" s="31" t="s">
        <v>4</v>
      </c>
      <c r="C13" s="44"/>
    </row>
    <row r="14" spans="1:4" ht="16.5" thickBot="1" x14ac:dyDescent="0.3">
      <c r="A14" s="30" t="s">
        <v>48</v>
      </c>
      <c r="B14" s="31" t="s">
        <v>49</v>
      </c>
      <c r="C14" s="44"/>
    </row>
    <row r="15" spans="1:4" ht="16.5" thickBot="1" x14ac:dyDescent="0.3">
      <c r="A15" s="30" t="s">
        <v>50</v>
      </c>
      <c r="B15" s="31"/>
      <c r="C15" s="44"/>
    </row>
    <row r="16" spans="1:4" ht="16.5" thickBot="1" x14ac:dyDescent="0.3">
      <c r="A16" s="30" t="s">
        <v>51</v>
      </c>
      <c r="B16" s="31" t="s">
        <v>52</v>
      </c>
      <c r="C16" s="44"/>
    </row>
    <row r="17" spans="1:4" ht="16.5" thickBot="1" x14ac:dyDescent="0.3">
      <c r="A17" s="129" t="s">
        <v>5</v>
      </c>
      <c r="B17" s="130"/>
      <c r="C17" s="61">
        <f>SUM(C10:C16)</f>
        <v>4606.3999999999996</v>
      </c>
    </row>
    <row r="20" spans="1:4" x14ac:dyDescent="0.25">
      <c r="A20" s="132" t="s">
        <v>53</v>
      </c>
      <c r="B20" s="132"/>
      <c r="C20" s="132"/>
    </row>
    <row r="21" spans="1:4" x14ac:dyDescent="0.25">
      <c r="A21" s="27"/>
    </row>
    <row r="22" spans="1:4" x14ac:dyDescent="0.25">
      <c r="A22" s="131" t="s">
        <v>54</v>
      </c>
      <c r="B22" s="131"/>
      <c r="C22" s="131"/>
    </row>
    <row r="23" spans="1:4" ht="16.5" thickBot="1" x14ac:dyDescent="0.3"/>
    <row r="24" spans="1:4" ht="16.5" thickBot="1" x14ac:dyDescent="0.3">
      <c r="A24" s="28" t="s">
        <v>55</v>
      </c>
      <c r="B24" s="71" t="s">
        <v>56</v>
      </c>
      <c r="C24" s="71" t="s">
        <v>62</v>
      </c>
      <c r="D24" s="71" t="s">
        <v>40</v>
      </c>
    </row>
    <row r="25" spans="1:4" ht="16.5" thickBot="1" x14ac:dyDescent="0.3">
      <c r="A25" s="30" t="s">
        <v>41</v>
      </c>
      <c r="B25" s="58" t="s">
        <v>57</v>
      </c>
      <c r="C25" s="54">
        <f>1/12</f>
        <v>8.3333333333333329E-2</v>
      </c>
      <c r="D25" s="59">
        <f>C$17*C25</f>
        <v>383.86666666666662</v>
      </c>
    </row>
    <row r="26" spans="1:4" ht="16.5" thickBot="1" x14ac:dyDescent="0.3">
      <c r="A26" s="30" t="s">
        <v>43</v>
      </c>
      <c r="B26" s="56" t="s">
        <v>58</v>
      </c>
      <c r="C26" s="107">
        <v>0.121</v>
      </c>
      <c r="D26" s="60">
        <f>C$17*C26</f>
        <v>557.37439999999992</v>
      </c>
    </row>
    <row r="27" spans="1:4" ht="16.5" thickBot="1" x14ac:dyDescent="0.3">
      <c r="A27" s="129" t="s">
        <v>5</v>
      </c>
      <c r="B27" s="130"/>
      <c r="C27" s="62">
        <f>SUM(C25:C26)</f>
        <v>0.20433333333333331</v>
      </c>
      <c r="D27" s="63">
        <f>C$17*C27</f>
        <v>941.24106666666648</v>
      </c>
    </row>
    <row r="30" spans="1:4" ht="32.25" customHeight="1" x14ac:dyDescent="0.25">
      <c r="A30" s="137" t="s">
        <v>59</v>
      </c>
      <c r="B30" s="137"/>
      <c r="C30" s="137"/>
      <c r="D30" s="137"/>
    </row>
    <row r="31" spans="1:4" ht="16.5" thickBot="1" x14ac:dyDescent="0.3"/>
    <row r="32" spans="1:4" ht="16.5" thickBot="1" x14ac:dyDescent="0.3">
      <c r="A32" s="28" t="s">
        <v>60</v>
      </c>
      <c r="B32" s="71" t="s">
        <v>61</v>
      </c>
      <c r="C32" s="71" t="s">
        <v>62</v>
      </c>
      <c r="D32" s="71" t="s">
        <v>40</v>
      </c>
    </row>
    <row r="33" spans="1:6" ht="16.5" thickBot="1" x14ac:dyDescent="0.3">
      <c r="A33" s="30" t="s">
        <v>41</v>
      </c>
      <c r="B33" s="31" t="s">
        <v>63</v>
      </c>
      <c r="C33" s="33">
        <v>0.2</v>
      </c>
      <c r="D33" s="60">
        <f t="shared" ref="D33:D41" si="0">(D$27+C$17)*C33</f>
        <v>1109.5282133333333</v>
      </c>
    </row>
    <row r="34" spans="1:6" ht="16.5" thickBot="1" x14ac:dyDescent="0.3">
      <c r="A34" s="30" t="s">
        <v>43</v>
      </c>
      <c r="B34" s="31" t="s">
        <v>64</v>
      </c>
      <c r="C34" s="33">
        <v>2.5000000000000001E-2</v>
      </c>
      <c r="D34" s="60">
        <f t="shared" si="0"/>
        <v>138.69102666666666</v>
      </c>
    </row>
    <row r="35" spans="1:6" ht="16.5" thickBot="1" x14ac:dyDescent="0.3">
      <c r="A35" s="30" t="s">
        <v>45</v>
      </c>
      <c r="B35" s="31" t="s">
        <v>65</v>
      </c>
      <c r="C35" s="106">
        <v>0.03</v>
      </c>
      <c r="D35" s="60">
        <f t="shared" si="0"/>
        <v>166.42923199999998</v>
      </c>
    </row>
    <row r="36" spans="1:6" ht="16.5" thickBot="1" x14ac:dyDescent="0.3">
      <c r="A36" s="30" t="s">
        <v>47</v>
      </c>
      <c r="B36" s="31" t="s">
        <v>66</v>
      </c>
      <c r="C36" s="33">
        <v>1.4999999999999999E-2</v>
      </c>
      <c r="D36" s="60">
        <f t="shared" si="0"/>
        <v>83.214615999999992</v>
      </c>
    </row>
    <row r="37" spans="1:6" ht="16.5" thickBot="1" x14ac:dyDescent="0.3">
      <c r="A37" s="30" t="s">
        <v>48</v>
      </c>
      <c r="B37" s="31" t="s">
        <v>67</v>
      </c>
      <c r="C37" s="33">
        <v>0.01</v>
      </c>
      <c r="D37" s="60">
        <f t="shared" si="0"/>
        <v>55.476410666666659</v>
      </c>
    </row>
    <row r="38" spans="1:6" ht="16.5" thickBot="1" x14ac:dyDescent="0.3">
      <c r="A38" s="30" t="s">
        <v>50</v>
      </c>
      <c r="B38" s="31" t="s">
        <v>7</v>
      </c>
      <c r="C38" s="33">
        <v>6.0000000000000001E-3</v>
      </c>
      <c r="D38" s="60">
        <f t="shared" si="0"/>
        <v>33.285846399999997</v>
      </c>
    </row>
    <row r="39" spans="1:6" ht="16.5" thickBot="1" x14ac:dyDescent="0.3">
      <c r="A39" s="30" t="s">
        <v>51</v>
      </c>
      <c r="B39" s="31" t="s">
        <v>8</v>
      </c>
      <c r="C39" s="33">
        <v>2E-3</v>
      </c>
      <c r="D39" s="60">
        <f t="shared" si="0"/>
        <v>11.095282133333333</v>
      </c>
    </row>
    <row r="40" spans="1:6" ht="16.5" thickBot="1" x14ac:dyDescent="0.3">
      <c r="A40" s="30" t="s">
        <v>68</v>
      </c>
      <c r="B40" s="31" t="s">
        <v>9</v>
      </c>
      <c r="C40" s="33">
        <v>0.08</v>
      </c>
      <c r="D40" s="60">
        <f t="shared" si="0"/>
        <v>443.81128533333327</v>
      </c>
    </row>
    <row r="41" spans="1:6" ht="16.5" thickBot="1" x14ac:dyDescent="0.3">
      <c r="A41" s="129" t="s">
        <v>69</v>
      </c>
      <c r="B41" s="130"/>
      <c r="C41" s="62">
        <f>SUM(C33:C40)</f>
        <v>0.36800000000000005</v>
      </c>
      <c r="D41" s="63">
        <f t="shared" si="0"/>
        <v>2041.5319125333333</v>
      </c>
    </row>
    <row r="44" spans="1:6" x14ac:dyDescent="0.25">
      <c r="A44" s="131" t="s">
        <v>70</v>
      </c>
      <c r="B44" s="131"/>
      <c r="C44" s="131"/>
    </row>
    <row r="45" spans="1:6" ht="16.5" thickBot="1" x14ac:dyDescent="0.3"/>
    <row r="46" spans="1:6" ht="16.5" customHeight="1" thickBot="1" x14ac:dyDescent="0.3">
      <c r="A46" s="28" t="s">
        <v>71</v>
      </c>
      <c r="B46" s="71" t="s">
        <v>72</v>
      </c>
      <c r="C46" s="71" t="s">
        <v>40</v>
      </c>
      <c r="D46" s="161" t="s">
        <v>167</v>
      </c>
      <c r="E46" s="162"/>
      <c r="F46" s="163"/>
    </row>
    <row r="47" spans="1:6" ht="16.5" thickBot="1" x14ac:dyDescent="0.3">
      <c r="A47" s="30" t="s">
        <v>41</v>
      </c>
      <c r="B47" s="31" t="s">
        <v>73</v>
      </c>
      <c r="C47" s="49">
        <f>'Planilhas de Apoio'!D18</f>
        <v>0</v>
      </c>
      <c r="D47" s="159"/>
      <c r="E47" s="160"/>
      <c r="F47" s="164"/>
    </row>
    <row r="48" spans="1:6" ht="16.5" thickBot="1" x14ac:dyDescent="0.3">
      <c r="A48" s="30" t="s">
        <v>43</v>
      </c>
      <c r="B48" s="31" t="s">
        <v>118</v>
      </c>
      <c r="C48" s="44">
        <f>'Planilhas de Apoio'!D21</f>
        <v>545.6</v>
      </c>
      <c r="D48" s="159"/>
      <c r="E48" s="160"/>
      <c r="F48" s="164"/>
    </row>
    <row r="49" spans="1:6" ht="16.5" thickBot="1" x14ac:dyDescent="0.3">
      <c r="A49" s="30" t="s">
        <v>45</v>
      </c>
      <c r="B49" s="31" t="s">
        <v>159</v>
      </c>
      <c r="C49" s="44">
        <f>0.2*526.64</f>
        <v>105.328</v>
      </c>
      <c r="D49" s="159"/>
      <c r="E49" s="160"/>
      <c r="F49" s="164"/>
    </row>
    <row r="50" spans="1:6" ht="16.5" thickBot="1" x14ac:dyDescent="0.3">
      <c r="A50" s="70" t="s">
        <v>47</v>
      </c>
      <c r="B50" s="69" t="s">
        <v>119</v>
      </c>
      <c r="C50" s="44">
        <f>'Planilhas de Apoio'!D25</f>
        <v>174.1</v>
      </c>
      <c r="D50" s="159"/>
      <c r="E50" s="160"/>
      <c r="F50" s="164"/>
    </row>
    <row r="51" spans="1:6" ht="16.5" thickBot="1" x14ac:dyDescent="0.3">
      <c r="A51" s="70" t="s">
        <v>48</v>
      </c>
      <c r="B51" s="57" t="s">
        <v>120</v>
      </c>
      <c r="C51" s="44">
        <v>0</v>
      </c>
      <c r="D51" s="159"/>
      <c r="E51" s="160"/>
      <c r="F51" s="164"/>
    </row>
    <row r="52" spans="1:6" ht="16.5" thickBot="1" x14ac:dyDescent="0.3">
      <c r="A52" s="135" t="s">
        <v>5</v>
      </c>
      <c r="B52" s="136"/>
      <c r="C52" s="61">
        <f>SUM(C47:C50)</f>
        <v>825.02800000000002</v>
      </c>
      <c r="D52" s="165"/>
      <c r="E52" s="166"/>
      <c r="F52" s="167"/>
    </row>
    <row r="55" spans="1:6" x14ac:dyDescent="0.25">
      <c r="A55" s="131" t="s">
        <v>74</v>
      </c>
      <c r="B55" s="131"/>
      <c r="C55" s="131"/>
    </row>
    <row r="56" spans="1:6" ht="16.5" thickBot="1" x14ac:dyDescent="0.3"/>
    <row r="57" spans="1:6" ht="16.5" thickBot="1" x14ac:dyDescent="0.3">
      <c r="A57" s="28">
        <v>2</v>
      </c>
      <c r="B57" s="71" t="s">
        <v>75</v>
      </c>
      <c r="C57" s="71" t="s">
        <v>40</v>
      </c>
    </row>
    <row r="58" spans="1:6" ht="16.5" thickBot="1" x14ac:dyDescent="0.3">
      <c r="A58" s="30" t="s">
        <v>55</v>
      </c>
      <c r="B58" s="31" t="s">
        <v>56</v>
      </c>
      <c r="C58" s="44">
        <f>D27</f>
        <v>941.24106666666648</v>
      </c>
    </row>
    <row r="59" spans="1:6" ht="16.5" thickBot="1" x14ac:dyDescent="0.3">
      <c r="A59" s="30" t="s">
        <v>60</v>
      </c>
      <c r="B59" s="31" t="s">
        <v>61</v>
      </c>
      <c r="C59" s="44">
        <f>D41</f>
        <v>2041.5319125333333</v>
      </c>
    </row>
    <row r="60" spans="1:6" ht="16.5" thickBot="1" x14ac:dyDescent="0.3">
      <c r="A60" s="30" t="s">
        <v>71</v>
      </c>
      <c r="B60" s="31" t="s">
        <v>72</v>
      </c>
      <c r="C60" s="44">
        <f>C52</f>
        <v>825.02800000000002</v>
      </c>
    </row>
    <row r="61" spans="1:6" ht="16.5" thickBot="1" x14ac:dyDescent="0.3">
      <c r="A61" s="129" t="s">
        <v>5</v>
      </c>
      <c r="B61" s="130"/>
      <c r="C61" s="61">
        <f>SUM(C58:C60)</f>
        <v>3807.8009792000003</v>
      </c>
    </row>
    <row r="62" spans="1:6" x14ac:dyDescent="0.25">
      <c r="A62" s="6"/>
    </row>
    <row r="64" spans="1:6" x14ac:dyDescent="0.25">
      <c r="A64" s="132" t="s">
        <v>76</v>
      </c>
      <c r="B64" s="132"/>
      <c r="C64" s="132"/>
    </row>
    <row r="65" spans="1:4" ht="16.5" thickBot="1" x14ac:dyDescent="0.3"/>
    <row r="66" spans="1:4" ht="16.5" thickBot="1" x14ac:dyDescent="0.3">
      <c r="A66" s="28">
        <v>3</v>
      </c>
      <c r="B66" s="71" t="s">
        <v>77</v>
      </c>
      <c r="C66" s="71" t="s">
        <v>62</v>
      </c>
      <c r="D66" s="71" t="s">
        <v>40</v>
      </c>
    </row>
    <row r="67" spans="1:4" ht="16.5" thickBot="1" x14ac:dyDescent="0.3">
      <c r="A67" s="30" t="s">
        <v>41</v>
      </c>
      <c r="B67" s="34" t="s">
        <v>78</v>
      </c>
      <c r="C67" s="110">
        <v>4.5999999999999999E-3</v>
      </c>
      <c r="D67" s="44">
        <f>(C$17)*C67</f>
        <v>21.189439999999998</v>
      </c>
    </row>
    <row r="68" spans="1:4" ht="16.5" thickBot="1" x14ac:dyDescent="0.3">
      <c r="A68" s="30" t="s">
        <v>43</v>
      </c>
      <c r="B68" s="50" t="s">
        <v>79</v>
      </c>
      <c r="C68" s="111">
        <v>4.0000000000000002E-4</v>
      </c>
      <c r="D68" s="44">
        <f t="shared" ref="D68:D73" si="1">(C$17)*C68</f>
        <v>1.84256</v>
      </c>
    </row>
    <row r="69" spans="1:4" ht="16.5" thickBot="1" x14ac:dyDescent="0.3">
      <c r="A69" s="30" t="s">
        <v>45</v>
      </c>
      <c r="B69" s="34" t="s">
        <v>80</v>
      </c>
      <c r="C69" s="112">
        <v>4.3400000000000001E-2</v>
      </c>
      <c r="D69" s="44">
        <f t="shared" si="1"/>
        <v>199.91775999999999</v>
      </c>
    </row>
    <row r="70" spans="1:4" ht="16.5" thickBot="1" x14ac:dyDescent="0.3">
      <c r="A70" s="30" t="s">
        <v>47</v>
      </c>
      <c r="B70" s="34" t="s">
        <v>81</v>
      </c>
      <c r="C70" s="112">
        <v>1.9400000000000001E-2</v>
      </c>
      <c r="D70" s="44">
        <f t="shared" si="1"/>
        <v>89.364159999999998</v>
      </c>
    </row>
    <row r="71" spans="1:4" ht="16.5" thickBot="1" x14ac:dyDescent="0.3">
      <c r="A71" s="30" t="s">
        <v>48</v>
      </c>
      <c r="B71" s="34" t="s">
        <v>82</v>
      </c>
      <c r="C71" s="112">
        <v>7.7000000000000002E-3</v>
      </c>
      <c r="D71" s="44">
        <f t="shared" si="1"/>
        <v>35.469279999999998</v>
      </c>
    </row>
    <row r="72" spans="1:4" ht="16.5" thickBot="1" x14ac:dyDescent="0.3">
      <c r="A72" s="30" t="s">
        <v>50</v>
      </c>
      <c r="B72" s="34" t="s">
        <v>83</v>
      </c>
      <c r="C72" s="112">
        <v>6.6E-3</v>
      </c>
      <c r="D72" s="44">
        <f t="shared" si="1"/>
        <v>30.402239999999999</v>
      </c>
    </row>
    <row r="73" spans="1:4" ht="16.5" thickBot="1" x14ac:dyDescent="0.3">
      <c r="A73" s="129" t="s">
        <v>5</v>
      </c>
      <c r="B73" s="130"/>
      <c r="C73" s="53">
        <f>SUM(C67:C72)</f>
        <v>8.2099999999999992E-2</v>
      </c>
      <c r="D73" s="61">
        <f t="shared" si="1"/>
        <v>378.18543999999991</v>
      </c>
    </row>
    <row r="76" spans="1:4" x14ac:dyDescent="0.25">
      <c r="A76" s="132" t="s">
        <v>84</v>
      </c>
      <c r="B76" s="132"/>
      <c r="C76" s="132"/>
    </row>
    <row r="79" spans="1:4" x14ac:dyDescent="0.25">
      <c r="A79" s="131" t="s">
        <v>85</v>
      </c>
      <c r="B79" s="131"/>
      <c r="C79" s="131"/>
    </row>
    <row r="80" spans="1:4" ht="16.5" thickBot="1" x14ac:dyDescent="0.3">
      <c r="A80" s="27"/>
    </row>
    <row r="81" spans="1:4" ht="16.5" thickBot="1" x14ac:dyDescent="0.3">
      <c r="A81" s="28" t="s">
        <v>86</v>
      </c>
      <c r="B81" s="71" t="s">
        <v>87</v>
      </c>
      <c r="C81" s="71" t="s">
        <v>62</v>
      </c>
      <c r="D81" s="71" t="s">
        <v>40</v>
      </c>
    </row>
    <row r="82" spans="1:4" ht="16.5" thickBot="1" x14ac:dyDescent="0.3">
      <c r="A82" s="30" t="s">
        <v>41</v>
      </c>
      <c r="B82" s="31" t="s">
        <v>6</v>
      </c>
      <c r="C82" s="112">
        <v>8.3299999999999999E-2</v>
      </c>
      <c r="D82" s="44">
        <f>(C$17)*C82</f>
        <v>383.71311999999995</v>
      </c>
    </row>
    <row r="83" spans="1:4" ht="16.5" thickBot="1" x14ac:dyDescent="0.3">
      <c r="A83" s="30" t="s">
        <v>43</v>
      </c>
      <c r="B83" s="31" t="s">
        <v>87</v>
      </c>
      <c r="C83" s="112">
        <v>2.8E-3</v>
      </c>
      <c r="D83" s="44">
        <f t="shared" ref="D83:D88" si="2">(C$17)*C83</f>
        <v>12.897919999999999</v>
      </c>
    </row>
    <row r="84" spans="1:4" ht="16.5" thickBot="1" x14ac:dyDescent="0.3">
      <c r="A84" s="30" t="s">
        <v>45</v>
      </c>
      <c r="B84" s="31" t="s">
        <v>88</v>
      </c>
      <c r="C84" s="112">
        <v>2.0000000000000001E-4</v>
      </c>
      <c r="D84" s="44">
        <f t="shared" si="2"/>
        <v>0.92127999999999999</v>
      </c>
    </row>
    <row r="85" spans="1:4" ht="16.5" thickBot="1" x14ac:dyDescent="0.3">
      <c r="A85" s="30" t="s">
        <v>47</v>
      </c>
      <c r="B85" s="31" t="s">
        <v>89</v>
      </c>
      <c r="C85" s="112">
        <v>2.9999999999999997E-4</v>
      </c>
      <c r="D85" s="44">
        <f t="shared" si="2"/>
        <v>1.3819199999999998</v>
      </c>
    </row>
    <row r="86" spans="1:4" ht="16.5" thickBot="1" x14ac:dyDescent="0.3">
      <c r="A86" s="30" t="s">
        <v>48</v>
      </c>
      <c r="B86" s="31" t="s">
        <v>90</v>
      </c>
      <c r="C86" s="112">
        <v>5.9999999999999995E-4</v>
      </c>
      <c r="D86" s="44">
        <f t="shared" si="2"/>
        <v>2.7638399999999996</v>
      </c>
    </row>
    <row r="87" spans="1:4" ht="16.5" thickBot="1" x14ac:dyDescent="0.3">
      <c r="A87" s="30" t="s">
        <v>50</v>
      </c>
      <c r="B87" s="31" t="s">
        <v>146</v>
      </c>
      <c r="C87" s="112">
        <v>1.3899999999999999E-2</v>
      </c>
      <c r="D87" s="44">
        <f t="shared" si="2"/>
        <v>64.028959999999998</v>
      </c>
    </row>
    <row r="88" spans="1:4" ht="16.5" thickBot="1" x14ac:dyDescent="0.3">
      <c r="A88" s="129" t="s">
        <v>69</v>
      </c>
      <c r="B88" s="130"/>
      <c r="C88" s="51">
        <f>SUM(C82:C87)</f>
        <v>0.1011</v>
      </c>
      <c r="D88" s="44">
        <f t="shared" si="2"/>
        <v>465.70703999999995</v>
      </c>
    </row>
    <row r="91" spans="1:4" x14ac:dyDescent="0.25">
      <c r="A91" s="131" t="s">
        <v>91</v>
      </c>
      <c r="B91" s="131"/>
      <c r="C91" s="131"/>
    </row>
    <row r="92" spans="1:4" ht="16.5" thickBot="1" x14ac:dyDescent="0.3">
      <c r="A92" s="27"/>
    </row>
    <row r="93" spans="1:4" ht="16.5" thickBot="1" x14ac:dyDescent="0.3">
      <c r="A93" s="28" t="s">
        <v>92</v>
      </c>
      <c r="B93" s="71" t="s">
        <v>93</v>
      </c>
      <c r="C93" s="71" t="s">
        <v>40</v>
      </c>
    </row>
    <row r="94" spans="1:4" ht="16.5" thickBot="1" x14ac:dyDescent="0.3">
      <c r="A94" s="30" t="s">
        <v>41</v>
      </c>
      <c r="B94" s="31" t="s">
        <v>108</v>
      </c>
      <c r="C94" s="43"/>
    </row>
    <row r="95" spans="1:4" ht="16.5" thickBot="1" x14ac:dyDescent="0.3">
      <c r="A95" s="129" t="s">
        <v>5</v>
      </c>
      <c r="B95" s="130"/>
      <c r="C95" s="43"/>
    </row>
    <row r="98" spans="1:3" x14ac:dyDescent="0.25">
      <c r="A98" s="131" t="s">
        <v>94</v>
      </c>
      <c r="B98" s="131"/>
      <c r="C98" s="131"/>
    </row>
    <row r="99" spans="1:3" ht="16.5" thickBot="1" x14ac:dyDescent="0.3">
      <c r="A99" s="27"/>
    </row>
    <row r="100" spans="1:3" ht="16.5" thickBot="1" x14ac:dyDescent="0.3">
      <c r="A100" s="28">
        <v>4</v>
      </c>
      <c r="B100" s="71" t="s">
        <v>95</v>
      </c>
      <c r="C100" s="71" t="s">
        <v>40</v>
      </c>
    </row>
    <row r="101" spans="1:3" ht="16.5" thickBot="1" x14ac:dyDescent="0.3">
      <c r="A101" s="30" t="s">
        <v>86</v>
      </c>
      <c r="B101" s="31" t="s">
        <v>87</v>
      </c>
      <c r="C101" s="44">
        <f>D88</f>
        <v>465.70703999999995</v>
      </c>
    </row>
    <row r="102" spans="1:3" ht="16.5" thickBot="1" x14ac:dyDescent="0.3">
      <c r="A102" s="30" t="s">
        <v>92</v>
      </c>
      <c r="B102" s="31" t="s">
        <v>93</v>
      </c>
      <c r="C102" s="44">
        <f>C95</f>
        <v>0</v>
      </c>
    </row>
    <row r="103" spans="1:3" ht="16.5" thickBot="1" x14ac:dyDescent="0.3">
      <c r="A103" s="129" t="s">
        <v>5</v>
      </c>
      <c r="B103" s="130"/>
      <c r="C103" s="61">
        <f>C101+C102</f>
        <v>465.70703999999995</v>
      </c>
    </row>
    <row r="106" spans="1:3" x14ac:dyDescent="0.25">
      <c r="A106" s="132" t="s">
        <v>96</v>
      </c>
      <c r="B106" s="132"/>
      <c r="C106" s="132"/>
    </row>
    <row r="107" spans="1:3" ht="16.5" thickBot="1" x14ac:dyDescent="0.3"/>
    <row r="108" spans="1:3" ht="16.5" thickBot="1" x14ac:dyDescent="0.3">
      <c r="A108" s="28">
        <v>5</v>
      </c>
      <c r="B108" s="35" t="s">
        <v>24</v>
      </c>
      <c r="C108" s="71" t="s">
        <v>40</v>
      </c>
    </row>
    <row r="109" spans="1:3" ht="16.5" thickBot="1" x14ac:dyDescent="0.3">
      <c r="A109" s="30" t="s">
        <v>41</v>
      </c>
      <c r="B109" s="82" t="s">
        <v>97</v>
      </c>
      <c r="C109" s="83">
        <f>Uniformes!E13</f>
        <v>118.25833333333334</v>
      </c>
    </row>
    <row r="110" spans="1:3" ht="16.5" thickBot="1" x14ac:dyDescent="0.3">
      <c r="A110" s="30" t="s">
        <v>43</v>
      </c>
      <c r="B110" s="31" t="s">
        <v>98</v>
      </c>
      <c r="C110" s="44">
        <v>0</v>
      </c>
    </row>
    <row r="111" spans="1:3" ht="16.5" thickBot="1" x14ac:dyDescent="0.3">
      <c r="A111" s="30" t="s">
        <v>45</v>
      </c>
      <c r="B111" s="31" t="s">
        <v>99</v>
      </c>
      <c r="C111" s="44">
        <v>0</v>
      </c>
    </row>
    <row r="112" spans="1:3" ht="16.5" thickBot="1" x14ac:dyDescent="0.3">
      <c r="A112" s="30" t="s">
        <v>47</v>
      </c>
      <c r="B112" s="31" t="s">
        <v>52</v>
      </c>
      <c r="C112" s="44">
        <v>0</v>
      </c>
    </row>
    <row r="113" spans="1:4" ht="16.5" thickBot="1" x14ac:dyDescent="0.3">
      <c r="A113" s="129" t="s">
        <v>69</v>
      </c>
      <c r="B113" s="130"/>
      <c r="C113" s="44">
        <f>SUM(C109:C112)</f>
        <v>118.25833333333334</v>
      </c>
    </row>
    <row r="116" spans="1:4" x14ac:dyDescent="0.25">
      <c r="A116" s="132" t="s">
        <v>100</v>
      </c>
      <c r="B116" s="132"/>
      <c r="C116" s="132"/>
    </row>
    <row r="117" spans="1:4" ht="16.5" thickBot="1" x14ac:dyDescent="0.3"/>
    <row r="118" spans="1:4" ht="16.5" thickBot="1" x14ac:dyDescent="0.3">
      <c r="A118" s="28">
        <v>6</v>
      </c>
      <c r="B118" s="35" t="s">
        <v>25</v>
      </c>
      <c r="C118" s="71" t="s">
        <v>62</v>
      </c>
      <c r="D118" s="71" t="s">
        <v>40</v>
      </c>
    </row>
    <row r="119" spans="1:4" ht="16.5" thickBot="1" x14ac:dyDescent="0.3">
      <c r="A119" s="30" t="s">
        <v>41</v>
      </c>
      <c r="B119" s="65" t="s">
        <v>26</v>
      </c>
      <c r="C119" s="66">
        <v>0.05</v>
      </c>
      <c r="D119" s="67">
        <f>C119*C138</f>
        <v>468.81758962666657</v>
      </c>
    </row>
    <row r="120" spans="1:4" ht="16.5" thickBot="1" x14ac:dyDescent="0.3">
      <c r="A120" s="30" t="s">
        <v>43</v>
      </c>
      <c r="B120" s="65" t="s">
        <v>28</v>
      </c>
      <c r="C120" s="66">
        <v>3.6700000000000003E-2</v>
      </c>
      <c r="D120" s="67">
        <f>C120*(C138+D119)</f>
        <v>361.31771632527193</v>
      </c>
    </row>
    <row r="121" spans="1:4" ht="16.5" thickBot="1" x14ac:dyDescent="0.3">
      <c r="A121" s="30" t="s">
        <v>45</v>
      </c>
      <c r="B121" s="31" t="s">
        <v>27</v>
      </c>
      <c r="C121" s="33"/>
      <c r="D121" s="44">
        <f>(C$17+C$61+D$73+C$103+C$113)*C121</f>
        <v>0</v>
      </c>
    </row>
    <row r="122" spans="1:4" ht="16.5" thickBot="1" x14ac:dyDescent="0.3">
      <c r="A122" s="30"/>
      <c r="B122" s="65" t="s">
        <v>112</v>
      </c>
      <c r="C122" s="66">
        <f>C123+C124</f>
        <v>3.6499999999999998E-2</v>
      </c>
      <c r="D122" s="67">
        <f>C122*(C$138+D$119+D$120)</f>
        <v>372.53677909471224</v>
      </c>
    </row>
    <row r="123" spans="1:4" ht="16.5" thickBot="1" x14ac:dyDescent="0.3">
      <c r="A123" s="30"/>
      <c r="B123" s="82" t="s">
        <v>110</v>
      </c>
      <c r="C123" s="106">
        <v>6.4999999999999997E-3</v>
      </c>
      <c r="D123" s="44">
        <f>C123*(C$138+D$119+D$120)</f>
        <v>66.342166140154234</v>
      </c>
    </row>
    <row r="124" spans="1:4" ht="16.5" thickBot="1" x14ac:dyDescent="0.3">
      <c r="A124" s="30"/>
      <c r="B124" s="82" t="s">
        <v>111</v>
      </c>
      <c r="C124" s="106">
        <v>0.03</v>
      </c>
      <c r="D124" s="44">
        <f>C124*(C$138+D$119+D$120)</f>
        <v>306.19461295455801</v>
      </c>
    </row>
    <row r="125" spans="1:4" ht="16.5" thickBot="1" x14ac:dyDescent="0.3">
      <c r="A125" s="30"/>
      <c r="B125" s="65" t="s">
        <v>113</v>
      </c>
      <c r="C125" s="66">
        <v>0</v>
      </c>
      <c r="D125" s="67">
        <f>C125*(C$138+D$119+D$120)</f>
        <v>0</v>
      </c>
    </row>
    <row r="126" spans="1:4" ht="16.5" thickBot="1" x14ac:dyDescent="0.3">
      <c r="A126" s="30"/>
      <c r="B126" s="82" t="s">
        <v>114</v>
      </c>
      <c r="C126" s="84">
        <v>0.05</v>
      </c>
      <c r="D126" s="67">
        <f>C126*(C$138+D$119+D$120)</f>
        <v>510.32435492426339</v>
      </c>
    </row>
    <row r="127" spans="1:4" ht="16.5" thickBot="1" x14ac:dyDescent="0.3">
      <c r="A127" s="133" t="s">
        <v>69</v>
      </c>
      <c r="B127" s="134"/>
      <c r="C127" s="66">
        <f>C119+C120+C122+C125+C126</f>
        <v>0.17320000000000002</v>
      </c>
      <c r="D127" s="67">
        <f>D119+D120+D122+D125+D126</f>
        <v>1712.9964399709143</v>
      </c>
    </row>
    <row r="130" spans="1:3" x14ac:dyDescent="0.25">
      <c r="A130" s="132" t="s">
        <v>101</v>
      </c>
      <c r="B130" s="132"/>
      <c r="C130" s="132"/>
    </row>
    <row r="131" spans="1:3" ht="16.5" thickBot="1" x14ac:dyDescent="0.3"/>
    <row r="132" spans="1:3" ht="16.5" thickBot="1" x14ac:dyDescent="0.3">
      <c r="A132" s="28"/>
      <c r="B132" s="71" t="s">
        <v>102</v>
      </c>
      <c r="C132" s="71" t="s">
        <v>40</v>
      </c>
    </row>
    <row r="133" spans="1:3" ht="16.5" thickBot="1" x14ac:dyDescent="0.3">
      <c r="A133" s="37" t="s">
        <v>41</v>
      </c>
      <c r="B133" s="31" t="s">
        <v>38</v>
      </c>
      <c r="C133" s="64">
        <f>C17</f>
        <v>4606.3999999999996</v>
      </c>
    </row>
    <row r="134" spans="1:3" ht="16.5" thickBot="1" x14ac:dyDescent="0.3">
      <c r="A134" s="37" t="s">
        <v>43</v>
      </c>
      <c r="B134" s="31" t="s">
        <v>53</v>
      </c>
      <c r="C134" s="64">
        <f>C61</f>
        <v>3807.8009792000003</v>
      </c>
    </row>
    <row r="135" spans="1:3" ht="16.5" thickBot="1" x14ac:dyDescent="0.3">
      <c r="A135" s="37" t="s">
        <v>45</v>
      </c>
      <c r="B135" s="31" t="s">
        <v>76</v>
      </c>
      <c r="C135" s="64">
        <f>D73</f>
        <v>378.18543999999991</v>
      </c>
    </row>
    <row r="136" spans="1:3" ht="16.5" thickBot="1" x14ac:dyDescent="0.3">
      <c r="A136" s="37" t="s">
        <v>47</v>
      </c>
      <c r="B136" s="31" t="s">
        <v>84</v>
      </c>
      <c r="C136" s="64">
        <f>D88</f>
        <v>465.70703999999995</v>
      </c>
    </row>
    <row r="137" spans="1:3" ht="16.5" thickBot="1" x14ac:dyDescent="0.3">
      <c r="A137" s="37" t="s">
        <v>48</v>
      </c>
      <c r="B137" s="31" t="s">
        <v>96</v>
      </c>
      <c r="C137" s="64">
        <f>C113</f>
        <v>118.25833333333334</v>
      </c>
    </row>
    <row r="138" spans="1:3" ht="16.5" customHeight="1" thickBot="1" x14ac:dyDescent="0.3">
      <c r="A138" s="129" t="s">
        <v>103</v>
      </c>
      <c r="B138" s="130"/>
      <c r="C138" s="64">
        <f>SUM(C133:C137)</f>
        <v>9376.3517925333308</v>
      </c>
    </row>
    <row r="139" spans="1:3" ht="16.5" thickBot="1" x14ac:dyDescent="0.3">
      <c r="A139" s="37" t="s">
        <v>50</v>
      </c>
      <c r="B139" s="31" t="s">
        <v>104</v>
      </c>
      <c r="C139" s="64">
        <f>D127</f>
        <v>1712.9964399709143</v>
      </c>
    </row>
    <row r="140" spans="1:3" ht="16.5" customHeight="1" thickBot="1" x14ac:dyDescent="0.3">
      <c r="A140" s="129" t="s">
        <v>166</v>
      </c>
      <c r="B140" s="130"/>
      <c r="C140" s="68">
        <f>C138+C139</f>
        <v>11089.348232504246</v>
      </c>
    </row>
    <row r="142" spans="1:3" ht="30" customHeight="1" x14ac:dyDescent="0.25">
      <c r="A142" s="142" t="s">
        <v>137</v>
      </c>
      <c r="B142" s="142"/>
      <c r="C142" s="142"/>
    </row>
  </sheetData>
  <mergeCells count="35">
    <mergeCell ref="D46:F52"/>
    <mergeCell ref="A142:C142"/>
    <mergeCell ref="A130:C130"/>
    <mergeCell ref="A138:B138"/>
    <mergeCell ref="A140:B140"/>
    <mergeCell ref="A98:C98"/>
    <mergeCell ref="A103:B103"/>
    <mergeCell ref="A106:C106"/>
    <mergeCell ref="A113:B113"/>
    <mergeCell ref="A116:C116"/>
    <mergeCell ref="A127:B127"/>
    <mergeCell ref="A95:B95"/>
    <mergeCell ref="A41:B41"/>
    <mergeCell ref="A44:C44"/>
    <mergeCell ref="A52:B52"/>
    <mergeCell ref="A55:C55"/>
    <mergeCell ref="A61:B61"/>
    <mergeCell ref="A64:C64"/>
    <mergeCell ref="A73:B73"/>
    <mergeCell ref="A76:C76"/>
    <mergeCell ref="A79:C79"/>
    <mergeCell ref="A88:B88"/>
    <mergeCell ref="A91:C91"/>
    <mergeCell ref="A30:D30"/>
    <mergeCell ref="A1:D1"/>
    <mergeCell ref="A2:D2"/>
    <mergeCell ref="A3:D3"/>
    <mergeCell ref="B4:C4"/>
    <mergeCell ref="B5:C5"/>
    <mergeCell ref="B6:C6"/>
    <mergeCell ref="A7:C7"/>
    <mergeCell ref="A17:B17"/>
    <mergeCell ref="A20:C20"/>
    <mergeCell ref="A22:C22"/>
    <mergeCell ref="A27:B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zoomScaleNormal="100" workbookViewId="0">
      <selection activeCell="B35" sqref="B35"/>
    </sheetView>
  </sheetViews>
  <sheetFormatPr defaultRowHeight="15" x14ac:dyDescent="0.25"/>
  <cols>
    <col min="1" max="1" width="25" customWidth="1"/>
    <col min="2" max="2" width="23.140625" customWidth="1"/>
    <col min="3" max="3" width="30.7109375" customWidth="1"/>
    <col min="4" max="4" width="22.140625" customWidth="1"/>
    <col min="5" max="5" width="13.85546875" customWidth="1"/>
  </cols>
  <sheetData>
    <row r="2" spans="1:6" ht="15.75" thickBot="1" x14ac:dyDescent="0.3"/>
    <row r="3" spans="1:6" ht="16.5" thickBot="1" x14ac:dyDescent="0.3">
      <c r="A3" s="146" t="s">
        <v>14</v>
      </c>
      <c r="B3" s="147"/>
      <c r="C3" s="147"/>
      <c r="D3" s="147"/>
      <c r="E3" s="148"/>
    </row>
    <row r="4" spans="1:6" ht="32.25" thickBot="1" x14ac:dyDescent="0.3">
      <c r="A4" s="2" t="s">
        <v>109</v>
      </c>
      <c r="B4" s="3" t="s">
        <v>10</v>
      </c>
      <c r="C4" s="3" t="s">
        <v>11</v>
      </c>
      <c r="D4" s="10" t="s">
        <v>13</v>
      </c>
      <c r="E4" s="4" t="s">
        <v>12</v>
      </c>
    </row>
    <row r="5" spans="1:6" ht="15.75" x14ac:dyDescent="0.25">
      <c r="A5" s="7"/>
      <c r="B5" s="8">
        <v>6.3</v>
      </c>
      <c r="C5" s="5">
        <v>2</v>
      </c>
      <c r="D5" s="5">
        <v>22</v>
      </c>
      <c r="E5" s="9">
        <f t="shared" ref="E5" si="0">B5*C5*D5</f>
        <v>277.2</v>
      </c>
    </row>
    <row r="6" spans="1:6" ht="15.75" thickBot="1" x14ac:dyDescent="0.3">
      <c r="A6" s="45"/>
      <c r="B6" s="46">
        <v>20</v>
      </c>
      <c r="C6" s="46"/>
      <c r="D6" s="46"/>
      <c r="E6" s="47"/>
    </row>
    <row r="7" spans="1:6" ht="16.5" thickBot="1" x14ac:dyDescent="0.3">
      <c r="A7" s="146" t="s">
        <v>18</v>
      </c>
      <c r="B7" s="147"/>
      <c r="C7" s="147"/>
      <c r="D7" s="147"/>
      <c r="E7" s="148"/>
    </row>
    <row r="8" spans="1:6" ht="15.75" x14ac:dyDescent="0.25">
      <c r="A8" s="39" t="s">
        <v>2</v>
      </c>
      <c r="B8" s="40" t="s">
        <v>0</v>
      </c>
      <c r="C8" s="40" t="s">
        <v>15</v>
      </c>
      <c r="D8" s="40" t="s">
        <v>1</v>
      </c>
      <c r="E8" s="41" t="s">
        <v>16</v>
      </c>
    </row>
    <row r="9" spans="1:6" ht="15.75" x14ac:dyDescent="0.25">
      <c r="A9" s="95" t="s">
        <v>145</v>
      </c>
      <c r="B9" s="85">
        <f>'1.Supervisor'!C10</f>
        <v>2148</v>
      </c>
      <c r="C9" s="86">
        <v>1</v>
      </c>
      <c r="D9" s="86">
        <v>0.06</v>
      </c>
      <c r="E9" s="96">
        <f>B9*C9*D9</f>
        <v>128.88</v>
      </c>
      <c r="F9" s="101"/>
    </row>
    <row r="10" spans="1:6" ht="15.75" x14ac:dyDescent="0.25">
      <c r="A10" s="95" t="s">
        <v>138</v>
      </c>
      <c r="B10" s="85">
        <f>'2. Técnico'!C10</f>
        <v>2148</v>
      </c>
      <c r="C10" s="86">
        <v>1</v>
      </c>
      <c r="D10" s="86">
        <v>0.06</v>
      </c>
      <c r="E10" s="96">
        <f>B10*C10*D10</f>
        <v>128.88</v>
      </c>
    </row>
    <row r="11" spans="1:6" ht="15.75" x14ac:dyDescent="0.25">
      <c r="A11" s="92" t="s">
        <v>139</v>
      </c>
      <c r="B11" s="90">
        <f>'3. Secretária Executiva'!C10</f>
        <v>3007</v>
      </c>
      <c r="C11" s="86">
        <v>1</v>
      </c>
      <c r="D11" s="86">
        <v>0.06</v>
      </c>
      <c r="E11" s="96">
        <f>B11*C11*D11</f>
        <v>180.42</v>
      </c>
    </row>
    <row r="12" spans="1:6" ht="16.5" thickBot="1" x14ac:dyDescent="0.3">
      <c r="A12" s="93" t="s">
        <v>140</v>
      </c>
      <c r="B12" s="97">
        <f>'4. Secretária Bilíngue'!C10</f>
        <v>4606.3999999999996</v>
      </c>
      <c r="C12" s="98">
        <v>1</v>
      </c>
      <c r="D12" s="98">
        <v>0.06</v>
      </c>
      <c r="E12" s="99">
        <f>B12*C12*D12</f>
        <v>276.38399999999996</v>
      </c>
    </row>
    <row r="13" spans="1:6" ht="16.5" thickBot="1" x14ac:dyDescent="0.3">
      <c r="A13" s="149" t="s">
        <v>20</v>
      </c>
      <c r="B13" s="150"/>
      <c r="C13" s="150"/>
      <c r="D13" s="151"/>
      <c r="E13" s="46"/>
      <c r="F13" s="46"/>
    </row>
    <row r="14" spans="1:6" ht="16.5" thickBot="1" x14ac:dyDescent="0.3">
      <c r="A14" s="39" t="s">
        <v>2</v>
      </c>
      <c r="B14" s="40" t="s">
        <v>12</v>
      </c>
      <c r="C14" s="40" t="s">
        <v>17</v>
      </c>
      <c r="D14" s="41" t="s">
        <v>19</v>
      </c>
      <c r="E14" s="46"/>
      <c r="F14" s="46"/>
    </row>
    <row r="15" spans="1:6" ht="16.5" thickBot="1" x14ac:dyDescent="0.3">
      <c r="A15" s="87" t="s">
        <v>145</v>
      </c>
      <c r="B15" s="88">
        <f>E5</f>
        <v>277.2</v>
      </c>
      <c r="C15" s="88">
        <f>E9</f>
        <v>128.88</v>
      </c>
      <c r="D15" s="89">
        <f>B15-C15</f>
        <v>148.32</v>
      </c>
      <c r="E15" s="46"/>
      <c r="F15" s="46"/>
    </row>
    <row r="16" spans="1:6" ht="16.5" thickBot="1" x14ac:dyDescent="0.3">
      <c r="A16" s="87" t="s">
        <v>138</v>
      </c>
      <c r="B16" s="88">
        <f>E5</f>
        <v>277.2</v>
      </c>
      <c r="C16" s="88">
        <f>E10</f>
        <v>128.88</v>
      </c>
      <c r="D16" s="89">
        <f>B16-C16</f>
        <v>148.32</v>
      </c>
      <c r="E16" s="46"/>
      <c r="F16" s="46"/>
    </row>
    <row r="17" spans="1:6" ht="16.5" thickBot="1" x14ac:dyDescent="0.3">
      <c r="A17" s="92" t="s">
        <v>139</v>
      </c>
      <c r="B17" s="91">
        <f>E5</f>
        <v>277.2</v>
      </c>
      <c r="C17" s="91">
        <f>E11</f>
        <v>180.42</v>
      </c>
      <c r="D17" s="89">
        <f t="shared" ref="D17" si="1">B17-C17</f>
        <v>96.78</v>
      </c>
      <c r="E17" s="46"/>
      <c r="F17" s="46"/>
    </row>
    <row r="18" spans="1:6" ht="16.5" thickBot="1" x14ac:dyDescent="0.3">
      <c r="A18" s="93" t="s">
        <v>141</v>
      </c>
      <c r="B18" s="94">
        <f>E5</f>
        <v>277.2</v>
      </c>
      <c r="C18" s="94">
        <f>E12</f>
        <v>276.38399999999996</v>
      </c>
      <c r="D18" s="48">
        <v>0</v>
      </c>
    </row>
    <row r="19" spans="1:6" ht="16.5" thickBot="1" x14ac:dyDescent="0.3">
      <c r="A19" s="152" t="s">
        <v>21</v>
      </c>
      <c r="B19" s="153"/>
      <c r="C19" s="153"/>
      <c r="D19" s="154"/>
    </row>
    <row r="20" spans="1:6" ht="32.25" thickBot="1" x14ac:dyDescent="0.3">
      <c r="A20" s="39" t="s">
        <v>2</v>
      </c>
      <c r="B20" s="40" t="s">
        <v>22</v>
      </c>
      <c r="C20" s="1" t="s">
        <v>13</v>
      </c>
      <c r="D20" s="41" t="s">
        <v>3</v>
      </c>
    </row>
    <row r="21" spans="1:6" ht="15.75" x14ac:dyDescent="0.25">
      <c r="A21" s="7"/>
      <c r="B21" s="8">
        <v>24.8</v>
      </c>
      <c r="C21" s="5">
        <v>22</v>
      </c>
      <c r="D21" s="9">
        <f>B21*C21</f>
        <v>545.6</v>
      </c>
    </row>
    <row r="22" spans="1:6" ht="16.5" thickBot="1" x14ac:dyDescent="0.3">
      <c r="A22" s="78"/>
      <c r="B22" s="79"/>
      <c r="C22" s="80"/>
      <c r="D22" s="81"/>
    </row>
    <row r="23" spans="1:6" ht="16.5" thickBot="1" x14ac:dyDescent="0.3">
      <c r="A23" s="149" t="s">
        <v>131</v>
      </c>
      <c r="B23" s="150"/>
      <c r="C23" s="150"/>
      <c r="D23" s="151"/>
    </row>
    <row r="24" spans="1:6" ht="16.5" thickBot="1" x14ac:dyDescent="0.3">
      <c r="A24" s="39" t="s">
        <v>2</v>
      </c>
      <c r="B24" s="40" t="s">
        <v>132</v>
      </c>
      <c r="C24" s="1" t="s">
        <v>13</v>
      </c>
      <c r="D24" s="41" t="s">
        <v>3</v>
      </c>
    </row>
    <row r="25" spans="1:6" ht="15.75" x14ac:dyDescent="0.25">
      <c r="A25" s="7"/>
      <c r="B25" s="8">
        <v>174.1</v>
      </c>
      <c r="C25" s="5"/>
      <c r="D25" s="9">
        <f>B25</f>
        <v>174.1</v>
      </c>
    </row>
    <row r="26" spans="1:6" ht="15.75" thickBot="1" x14ac:dyDescent="0.3"/>
    <row r="27" spans="1:6" ht="16.5" thickBot="1" x14ac:dyDescent="0.3">
      <c r="A27" s="155" t="s">
        <v>29</v>
      </c>
      <c r="B27" s="156"/>
      <c r="C27" s="156"/>
      <c r="D27" s="157"/>
    </row>
    <row r="28" spans="1:6" ht="16.5" thickBot="1" x14ac:dyDescent="0.3">
      <c r="A28" s="11" t="s">
        <v>30</v>
      </c>
      <c r="B28" s="12" t="s">
        <v>31</v>
      </c>
      <c r="C28" s="12" t="s">
        <v>32</v>
      </c>
      <c r="D28" s="38" t="s">
        <v>3</v>
      </c>
    </row>
    <row r="29" spans="1:6" ht="16.5" thickBot="1" x14ac:dyDescent="0.3">
      <c r="A29" s="13" t="s">
        <v>33</v>
      </c>
      <c r="B29" s="14">
        <v>2</v>
      </c>
      <c r="C29" s="15">
        <f>Uniformes!D5</f>
        <v>86.5</v>
      </c>
      <c r="D29" s="16">
        <f>C29*B29</f>
        <v>173</v>
      </c>
    </row>
    <row r="30" spans="1:6" ht="16.5" thickBot="1" x14ac:dyDescent="0.3">
      <c r="A30" s="17" t="s">
        <v>150</v>
      </c>
      <c r="B30" s="18">
        <v>3</v>
      </c>
      <c r="C30" s="15">
        <f>Uniformes!D3</f>
        <v>44</v>
      </c>
      <c r="D30" s="16">
        <f t="shared" ref="D30:D37" si="2">C30*B30</f>
        <v>132</v>
      </c>
    </row>
    <row r="31" spans="1:6" ht="16.5" thickBot="1" x14ac:dyDescent="0.3">
      <c r="A31" s="17" t="s">
        <v>151</v>
      </c>
      <c r="B31" s="18">
        <v>2</v>
      </c>
      <c r="C31" s="15">
        <f>Uniformes!D4</f>
        <v>75</v>
      </c>
      <c r="D31" s="16">
        <f t="shared" si="2"/>
        <v>150</v>
      </c>
    </row>
    <row r="32" spans="1:6" ht="16.5" thickBot="1" x14ac:dyDescent="0.3">
      <c r="A32" s="17" t="s">
        <v>152</v>
      </c>
      <c r="B32" s="18">
        <v>2</v>
      </c>
      <c r="C32" s="15">
        <f>Uniformes!D6</f>
        <v>70</v>
      </c>
      <c r="D32" s="16">
        <f t="shared" si="2"/>
        <v>140</v>
      </c>
    </row>
    <row r="33" spans="1:4" ht="16.5" thickBot="1" x14ac:dyDescent="0.3">
      <c r="A33" s="17" t="s">
        <v>153</v>
      </c>
      <c r="B33" s="18">
        <v>2</v>
      </c>
      <c r="C33" s="15">
        <f>Uniformes!D7</f>
        <v>89.99</v>
      </c>
      <c r="D33" s="16">
        <f t="shared" si="2"/>
        <v>179.98</v>
      </c>
    </row>
    <row r="34" spans="1:4" ht="16.5" thickBot="1" x14ac:dyDescent="0.3">
      <c r="A34" s="17" t="s">
        <v>34</v>
      </c>
      <c r="B34" s="18">
        <v>2</v>
      </c>
      <c r="C34" s="15">
        <f>Uniformes!D10</f>
        <v>119.9</v>
      </c>
      <c r="D34" s="16">
        <f t="shared" si="2"/>
        <v>239.8</v>
      </c>
    </row>
    <row r="35" spans="1:4" ht="16.5" thickBot="1" x14ac:dyDescent="0.3">
      <c r="A35" s="17" t="s">
        <v>156</v>
      </c>
      <c r="B35" s="18">
        <v>3</v>
      </c>
      <c r="C35" s="15">
        <f>Uniformes!D9</f>
        <v>10.65</v>
      </c>
      <c r="D35" s="16">
        <f t="shared" si="2"/>
        <v>31.950000000000003</v>
      </c>
    </row>
    <row r="36" spans="1:4" ht="16.5" thickBot="1" x14ac:dyDescent="0.3">
      <c r="A36" s="17" t="s">
        <v>154</v>
      </c>
      <c r="B36" s="18">
        <v>3</v>
      </c>
      <c r="C36" s="15">
        <f>Uniformes!D8</f>
        <v>24.95</v>
      </c>
      <c r="D36" s="16">
        <f t="shared" si="2"/>
        <v>74.849999999999994</v>
      </c>
    </row>
    <row r="37" spans="1:4" ht="16.5" thickBot="1" x14ac:dyDescent="0.3">
      <c r="A37" s="17" t="s">
        <v>130</v>
      </c>
      <c r="B37" s="18">
        <v>2</v>
      </c>
      <c r="C37" s="15">
        <f>Uniformes!D11</f>
        <v>148.76</v>
      </c>
      <c r="D37" s="16">
        <f t="shared" si="2"/>
        <v>297.52</v>
      </c>
    </row>
    <row r="38" spans="1:4" ht="16.5" thickBot="1" x14ac:dyDescent="0.3">
      <c r="A38" s="143" t="s">
        <v>35</v>
      </c>
      <c r="B38" s="144"/>
      <c r="C38" s="145"/>
      <c r="D38" s="19"/>
    </row>
    <row r="39" spans="1:4" ht="16.5" thickBot="1" x14ac:dyDescent="0.3">
      <c r="A39" s="143" t="s">
        <v>36</v>
      </c>
      <c r="B39" s="144"/>
      <c r="C39" s="145"/>
      <c r="D39" s="21"/>
    </row>
    <row r="40" spans="1:4" ht="16.5" thickBot="1" x14ac:dyDescent="0.3">
      <c r="A40" s="22" t="s">
        <v>2</v>
      </c>
      <c r="B40" s="23" t="s">
        <v>23</v>
      </c>
      <c r="C40" s="24" t="s">
        <v>37</v>
      </c>
      <c r="D40" s="21"/>
    </row>
    <row r="41" spans="1:4" ht="15.75" x14ac:dyDescent="0.25">
      <c r="A41" s="7"/>
      <c r="B41" s="25">
        <f>SUM(D29:D37)</f>
        <v>1419.1</v>
      </c>
      <c r="C41" s="26">
        <f>B41/12</f>
        <v>118.25833333333333</v>
      </c>
      <c r="D41" s="20"/>
    </row>
  </sheetData>
  <mergeCells count="8">
    <mergeCell ref="A39:C39"/>
    <mergeCell ref="A3:E3"/>
    <mergeCell ref="A7:E7"/>
    <mergeCell ref="A13:D13"/>
    <mergeCell ref="A19:D19"/>
    <mergeCell ref="A27:D27"/>
    <mergeCell ref="A38:C38"/>
    <mergeCell ref="A23:D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zoomScaleNormal="100" workbookViewId="0">
      <selection activeCell="C10" sqref="C10"/>
    </sheetView>
  </sheetViews>
  <sheetFormatPr defaultRowHeight="15.75" x14ac:dyDescent="0.25"/>
  <cols>
    <col min="1" max="1" width="3.5703125" customWidth="1"/>
    <col min="2" max="2" width="22.42578125" style="117" bestFit="1" customWidth="1"/>
    <col min="3" max="3" width="12.85546875" style="117" bestFit="1" customWidth="1"/>
    <col min="4" max="4" width="15" style="117" bestFit="1" customWidth="1"/>
    <col min="5" max="5" width="15.140625" style="117" bestFit="1" customWidth="1"/>
  </cols>
  <sheetData>
    <row r="2" spans="2:5" ht="15" x14ac:dyDescent="0.25">
      <c r="B2" s="123" t="s">
        <v>30</v>
      </c>
      <c r="C2" s="123" t="s">
        <v>147</v>
      </c>
      <c r="D2" s="123" t="s">
        <v>148</v>
      </c>
      <c r="E2" s="123" t="s">
        <v>149</v>
      </c>
    </row>
    <row r="3" spans="2:5" ht="15" x14ac:dyDescent="0.25">
      <c r="B3" s="118" t="s">
        <v>150</v>
      </c>
      <c r="C3" s="122">
        <v>3</v>
      </c>
      <c r="D3" s="119">
        <v>44</v>
      </c>
      <c r="E3" s="119">
        <f>D3*C3</f>
        <v>132</v>
      </c>
    </row>
    <row r="4" spans="2:5" ht="15" x14ac:dyDescent="0.25">
      <c r="B4" s="118" t="s">
        <v>151</v>
      </c>
      <c r="C4" s="122">
        <v>2</v>
      </c>
      <c r="D4" s="119">
        <v>75</v>
      </c>
      <c r="E4" s="119">
        <f t="shared" ref="E4:E11" si="0">D4*C4</f>
        <v>150</v>
      </c>
    </row>
    <row r="5" spans="2:5" x14ac:dyDescent="0.25">
      <c r="B5" s="120" t="s">
        <v>33</v>
      </c>
      <c r="C5" s="125">
        <v>2</v>
      </c>
      <c r="D5" s="121">
        <v>86.5</v>
      </c>
      <c r="E5" s="119">
        <f t="shared" si="0"/>
        <v>173</v>
      </c>
    </row>
    <row r="6" spans="2:5" x14ac:dyDescent="0.25">
      <c r="B6" s="120" t="s">
        <v>152</v>
      </c>
      <c r="C6" s="125">
        <v>2</v>
      </c>
      <c r="D6" s="121">
        <v>70</v>
      </c>
      <c r="E6" s="119">
        <f t="shared" si="0"/>
        <v>140</v>
      </c>
    </row>
    <row r="7" spans="2:5" x14ac:dyDescent="0.25">
      <c r="B7" s="120" t="s">
        <v>153</v>
      </c>
      <c r="C7" s="125">
        <v>2</v>
      </c>
      <c r="D7" s="121">
        <v>89.99</v>
      </c>
      <c r="E7" s="119">
        <f t="shared" si="0"/>
        <v>179.98</v>
      </c>
    </row>
    <row r="8" spans="2:5" x14ac:dyDescent="0.25">
      <c r="B8" s="120" t="s">
        <v>154</v>
      </c>
      <c r="C8" s="125">
        <v>3</v>
      </c>
      <c r="D8" s="121">
        <v>24.95</v>
      </c>
      <c r="E8" s="119">
        <f t="shared" si="0"/>
        <v>74.849999999999994</v>
      </c>
    </row>
    <row r="9" spans="2:5" x14ac:dyDescent="0.25">
      <c r="B9" s="120" t="s">
        <v>156</v>
      </c>
      <c r="C9" s="125">
        <v>3</v>
      </c>
      <c r="D9" s="121">
        <v>10.65</v>
      </c>
      <c r="E9" s="119">
        <f t="shared" si="0"/>
        <v>31.950000000000003</v>
      </c>
    </row>
    <row r="10" spans="2:5" x14ac:dyDescent="0.25">
      <c r="B10" s="120" t="s">
        <v>34</v>
      </c>
      <c r="C10" s="125">
        <v>2</v>
      </c>
      <c r="D10" s="121">
        <v>119.9</v>
      </c>
      <c r="E10" s="119">
        <f t="shared" si="0"/>
        <v>239.8</v>
      </c>
    </row>
    <row r="11" spans="2:5" x14ac:dyDescent="0.25">
      <c r="B11" s="120" t="s">
        <v>155</v>
      </c>
      <c r="C11" s="125">
        <v>2</v>
      </c>
      <c r="D11" s="121">
        <v>148.76</v>
      </c>
      <c r="E11" s="119">
        <f t="shared" si="0"/>
        <v>297.52</v>
      </c>
    </row>
    <row r="12" spans="2:5" x14ac:dyDescent="0.25">
      <c r="B12" s="158" t="s">
        <v>157</v>
      </c>
      <c r="C12" s="158"/>
      <c r="D12" s="158"/>
      <c r="E12" s="124">
        <f>SUM(E3:E11)</f>
        <v>1419.1000000000001</v>
      </c>
    </row>
    <row r="13" spans="2:5" x14ac:dyDescent="0.25">
      <c r="B13" s="158" t="s">
        <v>158</v>
      </c>
      <c r="C13" s="158"/>
      <c r="D13" s="158"/>
      <c r="E13" s="124">
        <f>E12/12</f>
        <v>118.25833333333334</v>
      </c>
    </row>
  </sheetData>
  <mergeCells count="2">
    <mergeCell ref="B12:D12"/>
    <mergeCell ref="B13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Quadro Resumo</vt:lpstr>
      <vt:lpstr>1.Supervisor</vt:lpstr>
      <vt:lpstr>2. Técnico</vt:lpstr>
      <vt:lpstr>3. Secretária Executiva</vt:lpstr>
      <vt:lpstr>4. Secretária Bilíngue</vt:lpstr>
      <vt:lpstr>Planilhas de Apoio</vt:lpstr>
      <vt:lpstr>Uniformes</vt:lpstr>
      <vt:lpstr>'1.Supervisor'!Area_de_impressao</vt:lpstr>
      <vt:lpstr>'2. Técnico'!Area_de_impressao</vt:lpstr>
      <vt:lpstr>'3. Secretária Executiva'!Area_de_impressao</vt:lpstr>
      <vt:lpstr>'4. Secretária Bilíngue'!Area_de_impressao</vt:lpstr>
      <vt:lpstr>'Planilhas de Apoio'!Area_de_impressao</vt:lpstr>
      <vt:lpstr>'Quadro Resumo'!Area_de_impressao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Ana Helena Lopes dos Santos</cp:lastModifiedBy>
  <cp:lastPrinted>2023-05-03T17:23:31Z</cp:lastPrinted>
  <dcterms:created xsi:type="dcterms:W3CDTF">2018-01-23T19:35:16Z</dcterms:created>
  <dcterms:modified xsi:type="dcterms:W3CDTF">2026-06-11T18:34:16Z</dcterms:modified>
</cp:coreProperties>
</file>